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 rozdzielnic" sheetId="1" state="visible" r:id="rId2"/>
    <sheet name="Zestawienie - Rozdział" sheetId="2" state="visible" r:id="rId3"/>
  </sheets>
  <externalReferences>
    <externalReference r:id="rId4"/>
  </externalReferences>
  <definedNames>
    <definedName function="false" hidden="false" name="DT" vbProcedure="false">[1]!DT</definedName>
    <definedName function="false" hidden="false" name="KONIEC" vbProcedure="false">'zestawienie - rozdział'!#ref!</definedName>
    <definedName function="false" hidden="false" localSheetId="0" name="DT" vbProcedure="false">'[1]Doradcy Add'!$T$4:$T$64</definedName>
    <definedName function="false" hidden="false" localSheetId="1" name="_xlnm._FilterDatabase" vbProcedure="false">'Zestawienie - Rozdział'!$A$15:$M$15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<sst xmlns="http://schemas.openxmlformats.org/spreadsheetml/2006/main" count="999" uniqueCount="280">
  <si>
    <t xml:space="preserve">Nazwa rozdzielnicy</t>
  </si>
  <si>
    <t xml:space="preserve">Nazwa materiałów niewycenionych</t>
  </si>
  <si>
    <t xml:space="preserve">Ilość mat. niewycenionych</t>
  </si>
  <si>
    <t xml:space="preserve">Ilość rozdzielnic</t>
  </si>
  <si>
    <t xml:space="preserve">Koszt całości</t>
  </si>
  <si>
    <t xml:space="preserve">RGP</t>
  </si>
  <si>
    <t xml:space="preserve">Szyny miedziane</t>
  </si>
  <si>
    <t xml:space="preserve">Automatyczny przełącznik faz</t>
  </si>
  <si>
    <t xml:space="preserve">Lampka na elewację [3szt]</t>
  </si>
  <si>
    <t xml:space="preserve">Bateria kondensatorów (nie przewidziano miejsca w rozdzielnicy)</t>
  </si>
  <si>
    <t xml:space="preserve">R1</t>
  </si>
  <si>
    <t xml:space="preserve">Sterownik DALI</t>
  </si>
  <si>
    <t xml:space="preserve">Termostat</t>
  </si>
  <si>
    <t xml:space="preserve">R2</t>
  </si>
  <si>
    <t xml:space="preserve">R3</t>
  </si>
  <si>
    <t xml:space="preserve">R4</t>
  </si>
  <si>
    <t xml:space="preserve">R5</t>
  </si>
  <si>
    <t xml:space="preserve">RP1</t>
  </si>
  <si>
    <t xml:space="preserve">Zegar astro + czujnik zmierzchu</t>
  </si>
  <si>
    <t xml:space="preserve">RP2</t>
  </si>
  <si>
    <t xml:space="preserve">RNG</t>
  </si>
  <si>
    <t xml:space="preserve">RPV</t>
  </si>
  <si>
    <t xml:space="preserve">Zasilacz, konwerter, system zarządzania energią</t>
  </si>
  <si>
    <t xml:space="preserve">PL_2023_hager_cennik_17_04_2023_v01</t>
  </si>
  <si>
    <t xml:space="preserve">Edukacja/szkoły</t>
  </si>
  <si>
    <t xml:space="preserve">BT01</t>
  </si>
  <si>
    <t xml:space="preserve">Specyfikacja techniczna nr:</t>
  </si>
  <si>
    <t xml:space="preserve">MKI-0343-2023</t>
  </si>
  <si>
    <t xml:space="preserve">Grupa rabatowa</t>
  </si>
  <si>
    <t xml:space="preserve">Rabat</t>
  </si>
  <si>
    <t xml:space="preserve">Wartość katalogowa netto PLN</t>
  </si>
  <si>
    <t xml:space="preserve">Wartość netto po rabatach PLN</t>
  </si>
  <si>
    <t xml:space="preserve">Kultura/rozrywka</t>
  </si>
  <si>
    <t xml:space="preserve">BT02</t>
  </si>
  <si>
    <t xml:space="preserve">bez bonusu</t>
  </si>
  <si>
    <t xml:space="preserve">Firma:</t>
  </si>
  <si>
    <t xml:space="preserve">Gama-System</t>
  </si>
  <si>
    <t xml:space="preserve">ROZ</t>
  </si>
  <si>
    <t xml:space="preserve">Hotele/restauracja</t>
  </si>
  <si>
    <t xml:space="preserve">BT03</t>
  </si>
  <si>
    <t xml:space="preserve">z bonusem</t>
  </si>
  <si>
    <t xml:space="preserve">Adres:</t>
  </si>
  <si>
    <t xml:space="preserve">Lublin</t>
  </si>
  <si>
    <t xml:space="preserve">APA</t>
  </si>
  <si>
    <t xml:space="preserve">Do 2 tygodni w zależności od asortymentu.</t>
  </si>
  <si>
    <t xml:space="preserve">Szpitale</t>
  </si>
  <si>
    <t xml:space="preserve">BT04</t>
  </si>
  <si>
    <t xml:space="preserve">Dla:</t>
  </si>
  <si>
    <t xml:space="preserve"> Malwina Chmiel-Wieleba</t>
  </si>
  <si>
    <t xml:space="preserve">BER</t>
  </si>
  <si>
    <t xml:space="preserve">Do uzgodnienia z doradcą techniczno-handlowym.</t>
  </si>
  <si>
    <t xml:space="preserve">Infrastruktura</t>
  </si>
  <si>
    <t xml:space="preserve">BT05</t>
  </si>
  <si>
    <t xml:space="preserve">Numer Inwestycji:</t>
  </si>
  <si>
    <t xml:space="preserve">KNX</t>
  </si>
  <si>
    <t xml:space="preserve">Warunki płatności, rabaty do uzgodnienia z doradcą techniczno-handlowym.</t>
  </si>
  <si>
    <t xml:space="preserve">Biuro/administracja</t>
  </si>
  <si>
    <t xml:space="preserve">BT06</t>
  </si>
  <si>
    <t xml:space="preserve">Temat:</t>
  </si>
  <si>
    <t xml:space="preserve">Powiatowa kryta pływalnia, Biłgoraj ul. Cegielniana 24</t>
  </si>
  <si>
    <t xml:space="preserve">LUM</t>
  </si>
  <si>
    <t xml:space="preserve">Warunki płatności, rabaty do uzgodnienia z wybraną hurtownią współpracującą z Państwem.</t>
  </si>
  <si>
    <t xml:space="preserve">Sklepy</t>
  </si>
  <si>
    <t xml:space="preserve">BT07</t>
  </si>
  <si>
    <t xml:space="preserve">Data zapytania:</t>
  </si>
  <si>
    <t xml:space="preserve">UND</t>
  </si>
  <si>
    <t xml:space="preserve">Bud. Mieszkalne </t>
  </si>
  <si>
    <t xml:space="preserve">BT08</t>
  </si>
  <si>
    <t xml:space="preserve">TEH</t>
  </si>
  <si>
    <t xml:space="preserve">Industry</t>
  </si>
  <si>
    <t xml:space="preserve">BT10</t>
  </si>
  <si>
    <t xml:space="preserve">Kontakt:</t>
  </si>
  <si>
    <t xml:space="preserve">Michał Kik; tel. 601-064-406; michal.kik@hager.com</t>
  </si>
  <si>
    <t xml:space="preserve">WEB</t>
  </si>
  <si>
    <t xml:space="preserve">Residential Single Homes</t>
  </si>
  <si>
    <t xml:space="preserve">BT11</t>
  </si>
  <si>
    <t xml:space="preserve"> </t>
  </si>
  <si>
    <t xml:space="preserve">Krzysztof Kędzierski; tel. 601-064-409; krzysztof.kedzierski@hager.com</t>
  </si>
  <si>
    <t xml:space="preserve">UTS</t>
  </si>
  <si>
    <t xml:space="preserve">Inne</t>
  </si>
  <si>
    <t xml:space="preserve">BT09</t>
  </si>
  <si>
    <t xml:space="preserve">INV</t>
  </si>
  <si>
    <t xml:space="preserve">Nie zdefiniowane budowle</t>
  </si>
  <si>
    <t xml:space="preserve">średni rabat</t>
  </si>
  <si>
    <t xml:space="preserve">SUMA</t>
  </si>
  <si>
    <t xml:space="preserve">UWAGI</t>
  </si>
  <si>
    <t xml:space="preserve">Nazwa rozdz.</t>
  </si>
  <si>
    <t xml:space="preserve">Ilość rozdz.</t>
  </si>
  <si>
    <t xml:space="preserve">Ilość w 1 rozdz.</t>
  </si>
  <si>
    <t xml:space="preserve">Referencja</t>
  </si>
  <si>
    <t xml:space="preserve">Ilość</t>
  </si>
  <si>
    <t xml:space="preserve">Opis</t>
  </si>
  <si>
    <t xml:space="preserve">Cena katalogowa jedn. netto PLN</t>
  </si>
  <si>
    <t xml:space="preserve">Cena jedn. po rabacie PLN</t>
  </si>
  <si>
    <t xml:space="preserve">Wartość netto po rabacie PLN</t>
  </si>
  <si>
    <t xml:space="preserve">Grupa Rabatowa</t>
  </si>
  <si>
    <t xml:space="preserve">kikm</t>
  </si>
  <si>
    <t xml:space="preserve">FG22XE</t>
  </si>
  <si>
    <t xml:space="preserve">univers Obudowa stojąca IP41 kl.I 600x2000x600mm RAL7035</t>
  </si>
  <si>
    <t xml:space="preserve">FG26XE</t>
  </si>
  <si>
    <t xml:space="preserve">univers Obudowa stojąca IP41 kl.I 1600x2000x600mm RAL7035</t>
  </si>
  <si>
    <t xml:space="preserve">FZ402</t>
  </si>
  <si>
    <t xml:space="preserve">univers Przepust kablowy IP54 uniwersalny</t>
  </si>
  <si>
    <t xml:space="preserve">FZ535</t>
  </si>
  <si>
    <t xml:space="preserve">univers Zamek uchwyt uchylny do półbębenka 40mm, plombowany</t>
  </si>
  <si>
    <t xml:space="preserve">FZ911XS</t>
  </si>
  <si>
    <t xml:space="preserve">Pokr.boczn.cokołów IP41 RAL9005 100x600</t>
  </si>
  <si>
    <t xml:space="preserve">UT82CN</t>
  </si>
  <si>
    <t xml:space="preserve">univers Szyna wsporcza do kabli 2-polowa montowana w obudowie</t>
  </si>
  <si>
    <t xml:space="preserve">UT86CN</t>
  </si>
  <si>
    <t xml:space="preserve">univers Szyna wsporcza do kabli 6-polowa montowana w obudowie</t>
  </si>
  <si>
    <t xml:space="preserve">UC12BA</t>
  </si>
  <si>
    <t xml:space="preserve">univers N HC 150x500mm zestaw z pokrywą pełną</t>
  </si>
  <si>
    <t xml:space="preserve">UC22BA</t>
  </si>
  <si>
    <t xml:space="preserve">univers N HC 300x500mm zestaw z pokrywą pełną</t>
  </si>
  <si>
    <t xml:space="preserve">UC52L83</t>
  </si>
  <si>
    <t xml:space="preserve">univers N HC Zestaw H750xB500 dla rozł.listw. 8xNH00/4xNH1-3 sys. szyn rozst.185</t>
  </si>
  <si>
    <t xml:space="preserve">UC52LE7</t>
  </si>
  <si>
    <t xml:space="preserve">univers N HC 750x500mm zestaw dla wyłącz. mocy 1250/1600A LSI z przyłączem FC</t>
  </si>
  <si>
    <t xml:space="preserve">UD22A1</t>
  </si>
  <si>
    <t xml:space="preserve">univers N Blok dla zacisków szeregowych poziomych 300x500mm</t>
  </si>
  <si>
    <t xml:space="preserve">UD22B2</t>
  </si>
  <si>
    <t xml:space="preserve">univers N Blok dla aparatów modułowych montowanych poziomo 2x26M 300x500mm</t>
  </si>
  <si>
    <t xml:space="preserve">UD22H1B</t>
  </si>
  <si>
    <t xml:space="preserve">univers N Blok z szyną nośną dla 1xNH00(2xNH000)+2x17M 300x500mm</t>
  </si>
  <si>
    <t xml:space="preserve">UE22E4B</t>
  </si>
  <si>
    <t xml:space="preserve">univers N Blok dla szyn zbiorczych poz. 300x500mm</t>
  </si>
  <si>
    <t xml:space="preserve">UN12A</t>
  </si>
  <si>
    <t xml:space="preserve">univers Szyna nośna 1800mm 2szt.</t>
  </si>
  <si>
    <t xml:space="preserve">UST42PEN</t>
  </si>
  <si>
    <t xml:space="preserve">univers N HC Zestaw dla szyn N-/PE 800-1600A</t>
  </si>
  <si>
    <t xml:space="preserve">UZ250</t>
  </si>
  <si>
    <t xml:space="preserve">Blachowkręt 4,2x9,5mm opakowanie 250szt.</t>
  </si>
  <si>
    <t xml:space="preserve">UZ10GFR</t>
  </si>
  <si>
    <t xml:space="preserve">Profil izolacyjny 30x10 do wsparcia szyn Cu długość 1000mm</t>
  </si>
  <si>
    <t xml:space="preserve">UZ83S3</t>
  </si>
  <si>
    <t xml:space="preserve">univers N HC Wspornik szyn zbiorczych 3-polowy 185mm wys. 750mm (2szt.)</t>
  </si>
  <si>
    <t xml:space="preserve">FZ709EX</t>
  </si>
  <si>
    <t xml:space="preserve">Ściana boczna ob. stoj. IP41 2000x600</t>
  </si>
  <si>
    <t xml:space="preserve">FZ747XW</t>
  </si>
  <si>
    <t xml:space="preserve">Łącznik obudów IP41 wraz z elem.moc.</t>
  </si>
  <si>
    <t xml:space="preserve">FZ81XE</t>
  </si>
  <si>
    <t xml:space="preserve">Wspornik dla szyn wsporczych 600mm</t>
  </si>
  <si>
    <t xml:space="preserve">FZ912XE</t>
  </si>
  <si>
    <t xml:space="preserve">Cokół do obud.stoj. IP41 100x600x600</t>
  </si>
  <si>
    <t xml:space="preserve">FZ916XE</t>
  </si>
  <si>
    <t xml:space="preserve">Cokół do obud.stoj. IP41 100x1600x600</t>
  </si>
  <si>
    <t xml:space="preserve">MES-QP60</t>
  </si>
  <si>
    <t xml:space="preserve">Profil uniwersalny dla szer.600 zest. (2szt)</t>
  </si>
  <si>
    <t xml:space="preserve">HCF980H</t>
  </si>
  <si>
    <t xml:space="preserve">Rozłącznik mocy h1600 3P 1250A</t>
  </si>
  <si>
    <t xml:space="preserve">HXC021H</t>
  </si>
  <si>
    <t xml:space="preserve">Styk pomocniczy h250-h1600 1P 230VAC</t>
  </si>
  <si>
    <t xml:space="preserve">HXF004H</t>
  </si>
  <si>
    <t xml:space="preserve">Wyzwalacz wzrostowy h1600 200-240VAC</t>
  </si>
  <si>
    <t xml:space="preserve">brak wkładek</t>
  </si>
  <si>
    <t xml:space="preserve">L71M</t>
  </si>
  <si>
    <t xml:space="preserve">Modułowy rozłącznik bezpiecznikowy poziomy D02 1P 63A 400VAC 110/220VDC</t>
  </si>
  <si>
    <t xml:space="preserve">L73M</t>
  </si>
  <si>
    <t xml:space="preserve">Modułowy rozłącznik bezpiecznikowy poziomy D02 3P 63A 400VAC 110/220VDC</t>
  </si>
  <si>
    <t xml:space="preserve">L95300</t>
  </si>
  <si>
    <t xml:space="preserve">Modułowy rozłącznik bezpiecznikowy 3P wkł.bezp.cyl.L38 10x38mm 20A 400VAC</t>
  </si>
  <si>
    <t xml:space="preserve">LT0056</t>
  </si>
  <si>
    <t xml:space="preserve">LT rozłącznik bezpiecz. NH000 3P 100A 690VAC szyny 60mm odpływ dolny zac. 50mm2</t>
  </si>
  <si>
    <t xml:space="preserve">LT052</t>
  </si>
  <si>
    <t xml:space="preserve">LT rozłącznik bezpiecz. NH00 3P 160A 690VAC płyta/szyny TS35 zac. śruba M8</t>
  </si>
  <si>
    <t xml:space="preserve">LVSG00TSPX</t>
  </si>
  <si>
    <t xml:space="preserve">LV rozłącznik bezp.listw. NH00 3P 160A 690VAC szyny 185mm zac.śr.M8 wsp.pod.</t>
  </si>
  <si>
    <t xml:space="preserve">LVSG1CPX</t>
  </si>
  <si>
    <t xml:space="preserve">LV rozłącznik bezp.listw. NH1 3P 250A 690VAC szyny 185mm zac.śr.M12</t>
  </si>
  <si>
    <t xml:space="preserve">SPA801</t>
  </si>
  <si>
    <t xml:space="preserve">SPD T1+T2 4P sieć TN-S/TT Iimp=100kA Up≤1,5kV styk </t>
  </si>
  <si>
    <t xml:space="preserve">SRD10005</t>
  </si>
  <si>
    <t xml:space="preserve">Przekładnik prądowy do sys. szyn zbior. 1000/5 5VA kl.1 nieleg. wielk. BG613</t>
  </si>
  <si>
    <t xml:space="preserve">SM103E</t>
  </si>
  <si>
    <t xml:space="preserve">agardio.measure Analizator parametrów sieci tablicowy, TrueRMS</t>
  </si>
  <si>
    <t xml:space="preserve">Modbus</t>
  </si>
  <si>
    <t xml:space="preserve">SM211</t>
  </si>
  <si>
    <t xml:space="preserve">agardio.measure Moduł komunikacyjny RS485/Modbus SM103E</t>
  </si>
  <si>
    <t xml:space="preserve">nie wyceniono</t>
  </si>
  <si>
    <t xml:space="preserve">FP22SN2</t>
  </si>
  <si>
    <t xml:space="preserve">univers Obudowa stojąca IP44/II 1950x550x205</t>
  </si>
  <si>
    <t xml:space="preserve">FZ597N</t>
  </si>
  <si>
    <t xml:space="preserve">univers Zamek cylindryczny nr 1242E do obudowy IP44</t>
  </si>
  <si>
    <t xml:space="preserve">CDA440J</t>
  </si>
  <si>
    <t xml:space="preserve">RCCB Wyłącznik różnicowoprądowy 3P+N 40A 30mA 6kA A</t>
  </si>
  <si>
    <t xml:space="preserve">CDC225J</t>
  </si>
  <si>
    <t xml:space="preserve">RCCB Wyłącznik różnicowoprądowy 1P+N 25A 30mA 6kA AC</t>
  </si>
  <si>
    <t xml:space="preserve">CDC240J</t>
  </si>
  <si>
    <t xml:space="preserve">RCCB Wyłącznik różnicowoprądowy 1P+N 40A 30mA 6kA AC</t>
  </si>
  <si>
    <t xml:space="preserve">CDC440J</t>
  </si>
  <si>
    <t xml:space="preserve">RCCB Wyłącznik różnicowoprądowy 3P+N 40A 30mA 6kA AC</t>
  </si>
  <si>
    <t xml:space="preserve">MBN106E</t>
  </si>
  <si>
    <t xml:space="preserve">MCB Wyłącznik nadprądowy Icn=6000A 1P B 6A</t>
  </si>
  <si>
    <t xml:space="preserve">MBN110E</t>
  </si>
  <si>
    <t xml:space="preserve">MCB Wyłącznik nadprądowy Icn=6000A 1P B 10A</t>
  </si>
  <si>
    <t xml:space="preserve">MBN116E</t>
  </si>
  <si>
    <t xml:space="preserve">MCB Wyłącznik nadprądowy Icn=6000A 1P B 16A</t>
  </si>
  <si>
    <t xml:space="preserve">MBN306E</t>
  </si>
  <si>
    <t xml:space="preserve">MCB Wyłącznik nadprądowy Icn=6000A 3P B 6A</t>
  </si>
  <si>
    <t xml:space="preserve">MBN316E</t>
  </si>
  <si>
    <t xml:space="preserve">MCB Wyłącznik nadprądowy Icn=6000A 3P B 16A</t>
  </si>
  <si>
    <t xml:space="preserve">MBN325E</t>
  </si>
  <si>
    <t xml:space="preserve">MCB Wyłącznik nadprądowy Icn=6000A 3P B 25A</t>
  </si>
  <si>
    <t xml:space="preserve">MBN332E</t>
  </si>
  <si>
    <t xml:space="preserve">MCB Wyłącznik nadprądowy Icn=6000A 3P B 32A</t>
  </si>
  <si>
    <t xml:space="preserve">MCN116E</t>
  </si>
  <si>
    <t xml:space="preserve">MCB Wyłącznik nadprądowy Icn=6000A 1P C 16A</t>
  </si>
  <si>
    <t xml:space="preserve">SPB415</t>
  </si>
  <si>
    <t xml:space="preserve">SPD T2 4P 3+1 sieć TN-S/TT In=20kA Up≤1,35kV styk </t>
  </si>
  <si>
    <t xml:space="preserve">SBN390</t>
  </si>
  <si>
    <t xml:space="preserve">Modułowy rozłącznik izolacyjny 3P 100A 400VAC</t>
  </si>
  <si>
    <t xml:space="preserve">SFB116</t>
  </si>
  <si>
    <t xml:space="preserve">Modułowy przełącznik instalacyjny I-0-II punkt wspólny od dołu 1P 16A 230VAC</t>
  </si>
  <si>
    <t xml:space="preserve">SVN127</t>
  </si>
  <si>
    <t xml:space="preserve">Lampka sygnalizacyjna LED 3x czerwona 230VAC</t>
  </si>
  <si>
    <t xml:space="preserve">blok rozdzielczy</t>
  </si>
  <si>
    <t xml:space="preserve">KJ100A</t>
  </si>
  <si>
    <t xml:space="preserve">Blok rozdzielczy 4-polowy In=100 A</t>
  </si>
  <si>
    <t xml:space="preserve">ESC225</t>
  </si>
  <si>
    <t xml:space="preserve">Stycznik 230VAC 2NO 25A AC-7a/b</t>
  </si>
  <si>
    <t xml:space="preserve">FP92SN2</t>
  </si>
  <si>
    <t xml:space="preserve">univers Obudowa naścienna IP44/II 1400x550x205</t>
  </si>
  <si>
    <t xml:space="preserve">UD32B2</t>
  </si>
  <si>
    <t xml:space="preserve">univers N Blok dla aparatów modułowych montowanych poziomo 3x26M 450x500mm</t>
  </si>
  <si>
    <t xml:space="preserve">UN09A</t>
  </si>
  <si>
    <t xml:space="preserve">univers Szyna nośna 1350mm 2szt.</t>
  </si>
  <si>
    <t xml:space="preserve">S35S</t>
  </si>
  <si>
    <t xml:space="preserve">Maskownica wyłamywalna 219mm RAL9010</t>
  </si>
  <si>
    <t xml:space="preserve">SBN363</t>
  </si>
  <si>
    <t xml:space="preserve">Modułowy rozłącznik izolacyjny 3P 63A 400VAC</t>
  </si>
  <si>
    <t xml:space="preserve">EPN515</t>
  </si>
  <si>
    <t xml:space="preserve">Przekaźnik bistabilny 230VAC/110VDC 1NO+1NC 16A</t>
  </si>
  <si>
    <t xml:space="preserve">EPN520</t>
  </si>
  <si>
    <t xml:space="preserve">Przekaźnik bistabilny 230VAC/110VDC 2NO 16A</t>
  </si>
  <si>
    <t xml:space="preserve">FP02SN2</t>
  </si>
  <si>
    <t xml:space="preserve">univers Obudowa naścienna IP44/II 1550x550x205</t>
  </si>
  <si>
    <t xml:space="preserve">UN10A</t>
  </si>
  <si>
    <t xml:space="preserve">univers Szyna nośna 1500mm 2szt.</t>
  </si>
  <si>
    <t xml:space="preserve">M-bus</t>
  </si>
  <si>
    <t xml:space="preserve">ECM380D</t>
  </si>
  <si>
    <t xml:space="preserve">agardio.measure Licznik energii elektrycznej 3-fazowy, 80A 4M, M-bus, MID</t>
  </si>
  <si>
    <t xml:space="preserve">FWB72M2</t>
  </si>
  <si>
    <t xml:space="preserve">FWB Rozdzielnica kompletna 7rz. 182 M II kl n/t</t>
  </si>
  <si>
    <t xml:space="preserve">CDC425J</t>
  </si>
  <si>
    <t xml:space="preserve">RCCB Wyłącznik różnicowoprądowy 3P+N 25A 30mA 6kA AC</t>
  </si>
  <si>
    <t xml:space="preserve">FWB62M2</t>
  </si>
  <si>
    <t xml:space="preserve">FWB Rozdzielnica kompletna 6rz. 156 M II kl n/t</t>
  </si>
  <si>
    <t xml:space="preserve">MBN125E</t>
  </si>
  <si>
    <t xml:space="preserve">MCB Wyłącznik nadprądowy Icn=6000A 1P B 25A</t>
  </si>
  <si>
    <t xml:space="preserve">ESC425</t>
  </si>
  <si>
    <t xml:space="preserve">Stycznik 230VAC 4NO 25A AC-7a/b</t>
  </si>
  <si>
    <t xml:space="preserve">MBN120E</t>
  </si>
  <si>
    <t xml:space="preserve">MCB Wyłącznik nadprądowy Icn=6000A 1P B 20A</t>
  </si>
  <si>
    <t xml:space="preserve">FWB52M2</t>
  </si>
  <si>
    <t xml:space="preserve">FWB Rozdzielnica kompletna 5rz. 130 M II kl n/t</t>
  </si>
  <si>
    <t xml:space="preserve">do uzgodnienia</t>
  </si>
  <si>
    <t xml:space="preserve">VE318PN</t>
  </si>
  <si>
    <t xml:space="preserve">vector outdoor Rozdzielnica n/t IP65 odporna na UV przetłoczenia 3R/54M (3x18)</t>
  </si>
  <si>
    <t xml:space="preserve">SPA931</t>
  </si>
  <si>
    <t xml:space="preserve">SPD Ogr. przepięć T1+T2 MOV 4P sieć TN-S/TT Iimp=50 kA In=50kA Up≤1,2kV styk </t>
  </si>
  <si>
    <t xml:space="preserve">SBN340</t>
  </si>
  <si>
    <t xml:space="preserve">Modułowy rozłącznik izolacyjny 3P 40A 400V</t>
  </si>
  <si>
    <t xml:space="preserve">SN216</t>
  </si>
  <si>
    <t xml:space="preserve">Gniazdo na szynę z uziemieniem 230VAC 10/16A</t>
  </si>
  <si>
    <t xml:space="preserve">KONIEC</t>
  </si>
  <si>
    <t xml:space="preserve">Zakres specyfikacji nie obejmuje</t>
  </si>
  <si>
    <t xml:space="preserve">wkładek bezpiecznikowych</t>
  </si>
  <si>
    <t xml:space="preserve">nieopisanej aparatury sterowniczej</t>
  </si>
  <si>
    <t xml:space="preserve">kaset sterowniczych</t>
  </si>
  <si>
    <t xml:space="preserve">lampek i przycisków na elewację</t>
  </si>
  <si>
    <t xml:space="preserve">płaskowników miedzianych, bloków rozdzielczych, kabli, końcówek</t>
  </si>
  <si>
    <t xml:space="preserve">materiałów łączeniowych, śrub, nakrętek, podkładek, dławików itp.</t>
  </si>
  <si>
    <t xml:space="preserve">złączek, zacisków, szyn grzebieniowych i innych materiałów dodatkowych</t>
  </si>
  <si>
    <t xml:space="preserve">elementów instalacji PV</t>
  </si>
  <si>
    <t xml:space="preserve">Uwagi</t>
  </si>
  <si>
    <t xml:space="preserve">firma Hager Polo Sp. z o.o. nie zajmuje się prefabrykacją rozdzielnic</t>
  </si>
  <si>
    <t xml:space="preserve">proszę o zweryfikowanie parametrów zaproponowanych obudów - stopień IP, klasa ochronności, sposób montażu, wymiary (rezerwa miejsca)</t>
  </si>
  <si>
    <t xml:space="preserve">Termin realizacji</t>
  </si>
  <si>
    <t xml:space="preserve">Warunki sprzedaży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</si>
</sst>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General"/>
    <numFmt numFmtId="167" formatCode="DD\-MM\-YYYY"/>
    <numFmt numFmtId="168" formatCode=";;;"/>
    <numFmt numFmtId="169" formatCode="_(#,##0.00_)&quot;zł&quot;;_(\(#,##0.00&quot;)zł&quot;;_(\-??_)&quot;zł&quot;;_(@_)"/>
    <numFmt numFmtId="170" formatCode="0.0%"/>
    <numFmt numFmtId="171" formatCode="#,##0.00&quot; zł&quot;"/>
    <numFmt numFmtId="172" formatCode="_-* #,##0.00\ [$zł-415]_-;\-* #,##0.00\ [$zł-415]_-;_-* \-??\ [$zł-415]_-;_-@_-"/>
    <numFmt numFmtId="173" formatCode="0.00%"/>
    <numFmt numFmtId="174" formatCode="@"/>
  </numFmts>
  <fonts count="1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0"/>
      <color rgb="FFC00000"/>
      <name val="Arial CE"/>
      <family val="0"/>
      <charset val="238"/>
    </font>
    <font>
      <sz val="11"/>
      <color rgb="FF000000"/>
      <name val="Calibri"/>
      <family val="0"/>
      <charset val="1"/>
    </font>
    <font>
      <sz val="10"/>
      <color rgb="FFFFFFFF"/>
      <name val="Arial CE"/>
      <family val="0"/>
      <charset val="238"/>
    </font>
    <font>
      <b val="true"/>
      <sz val="10"/>
      <name val="Arial CE"/>
      <family val="0"/>
      <charset val="238"/>
    </font>
    <font>
      <b val="true"/>
      <sz val="10"/>
      <color rgb="FFFFFFFF"/>
      <name val="Arial CE"/>
      <family val="0"/>
      <charset val="238"/>
    </font>
    <font>
      <sz val="10"/>
      <color rgb="FFC00000"/>
      <name val="Arial CE"/>
      <family val="0"/>
      <charset val="238"/>
    </font>
    <font>
      <sz val="10"/>
      <color rgb="FFBFBFBF"/>
      <name val="Arial CE"/>
      <family val="0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CCCCFF"/>
        <bgColor rgb="FFDBDBDB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</fills>
  <borders count="3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1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2" borderId="3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4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2" borderId="5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6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5" fillId="0" borderId="6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6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2" borderId="7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8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" fillId="2" borderId="9" xfId="2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0" borderId="12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0" borderId="13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3" borderId="12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2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3" borderId="13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3" borderId="15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5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3" borderId="16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4" fillId="2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0" xfId="2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8" fontId="7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4" borderId="1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4" borderId="1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4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4" borderId="17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4" borderId="18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4" borderId="3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4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4" borderId="19" xfId="2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0" fillId="4" borderId="19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4" borderId="19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4" fillId="4" borderId="20" xfId="2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4" fillId="4" borderId="21" xfId="2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4" borderId="5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6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4" borderId="5" xfId="2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0" fillId="4" borderId="5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4" fillId="4" borderId="22" xfId="2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4" fillId="4" borderId="23" xfId="2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0" borderId="6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6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4" borderId="7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4" borderId="7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0" fontId="0" fillId="4" borderId="7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4" borderId="7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4" fillId="4" borderId="24" xfId="2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4" fillId="4" borderId="25" xfId="2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9" fillId="0" borderId="2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5" fillId="0" borderId="1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7" fillId="0" borderId="27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4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4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28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8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8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28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4" fillId="0" borderId="28" xfId="2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4" fillId="0" borderId="28" xfId="20" applyFont="false" applyBorder="true" applyAlignment="true" applyProtection="true">
      <alignment horizontal="right" vertical="center" textRotation="0" wrapText="false" indent="0" shrinkToFit="false"/>
      <protection locked="true" hidden="true"/>
    </xf>
    <xf numFmtId="173" fontId="4" fillId="0" borderId="28" xfId="20" applyFont="fals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2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2" borderId="28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8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28" xfId="2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4" fillId="2" borderId="28" xfId="2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72" fontId="4" fillId="2" borderId="28" xfId="20" applyFont="false" applyBorder="true" applyAlignment="true" applyProtection="true">
      <alignment horizontal="right" vertical="center" textRotation="0" wrapText="false" indent="0" shrinkToFit="false"/>
      <protection locked="true" hidden="true"/>
    </xf>
    <xf numFmtId="173" fontId="4" fillId="2" borderId="28" xfId="20" applyFont="fals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2" borderId="28" xfId="2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5" borderId="28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29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30" xfId="2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74" fontId="4" fillId="0" borderId="18" xfId="20" applyFont="fals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31" xfId="2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4" fillId="0" borderId="21" xfId="2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32" xfId="2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5" borderId="32" xfId="2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33" xfId="20" applyFont="false" applyBorder="true" applyAlignment="true" applyProtection="true">
      <alignment horizontal="left" vertical="center" textRotation="0" wrapText="true" indent="0" shrinkToFit="false"/>
      <protection locked="false" hidden="false"/>
    </xf>
    <xf numFmtId="164" fontId="8" fillId="0" borderId="34" xfId="2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4" fillId="0" borderId="18" xfId="20" applyFont="true" applyBorder="true" applyAlignment="true" applyProtection="true">
      <alignment horizontal="left" vertical="bottom" textRotation="0" wrapText="false" indent="0" shrinkToFit="false"/>
      <protection locked="fals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Procentowy 2" xfId="21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1"/>
        <i val="0"/>
        <color rgb="FFC00000"/>
      </font>
    </dxf>
    <dxf>
      <font>
        <b val="1"/>
        <i val="0"/>
        <color rgb="FFC00000"/>
      </font>
    </dxf>
    <dxf>
      <font>
        <b val="1"/>
        <i val="0"/>
        <color rgb="FFC00000"/>
      </font>
    </dxf>
    <dxf>
      <font>
        <b val="1"/>
        <i val="0"/>
        <color rgb="FFFFFFFF"/>
      </font>
    </dxf>
    <dxf>
      <font>
        <b val="1"/>
        <i val="0"/>
        <color rgb="FFC00000"/>
      </font>
    </dxf>
    <dxf>
      <font>
        <b val="1"/>
        <i val="0"/>
        <color rgb="FFC00000"/>
      </font>
    </dxf>
    <dxf>
      <fill>
        <patternFill>
          <bgColor rgb="FF00B0F0"/>
        </patternFill>
      </fill>
    </dxf>
    <dxf>
      <font>
        <b val="1"/>
        <i val="0"/>
        <color rgb="FFC00000"/>
      </font>
    </dxf>
    <dxf>
      <fill>
        <patternFill>
          <bgColor rgb="FFDBDBDB"/>
        </patternFill>
      </fill>
    </dxf>
    <dxf>
      <fill>
        <patternFill>
          <bgColor rgb="FF0070C0"/>
        </patternFill>
      </fill>
    </dxf>
    <dxf>
      <fill>
        <patternFill>
          <bgColor rgb="FF70AD47"/>
        </patternFill>
      </fill>
    </dxf>
    <dxf>
      <fill>
        <patternFill>
          <bgColor rgb="FFDBDBDB"/>
        </patternFill>
      </fill>
    </dxf>
    <dxf>
      <fill>
        <patternFill>
          <bgColor rgb="FF0070C0"/>
        </patternFill>
      </fill>
    </dxf>
    <dxf>
      <fill>
        <patternFill>
          <bgColor rgb="FF70AD47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BDBDB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76320</xdr:colOff>
      <xdr:row>2</xdr:row>
      <xdr:rowOff>193320</xdr:rowOff>
    </xdr:from>
    <xdr:to>
      <xdr:col>0</xdr:col>
      <xdr:colOff>2015640</xdr:colOff>
      <xdr:row>6</xdr:row>
      <xdr:rowOff>76680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76320" y="726480"/>
          <a:ext cx="1939320" cy="70632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AGER%20DODATEK/HAGER%20DODATEK.xla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nik"/>
      <sheetName val="Zestawienie Template"/>
      <sheetName val="PSQ Template"/>
      <sheetName val="SSQ Template"/>
      <sheetName val="Rozdzielnice"/>
      <sheetName val="Uwagi Template"/>
      <sheetName val="Doradcy Add"/>
      <sheetName val="Header Template"/>
      <sheetName val="Cennik Add"/>
      <sheetName val="Zapytania_opracowa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2" zeroHeight="false" outlineLevelRow="0" outlineLevelCol="0"/>
  <cols>
    <col collapsed="false" customWidth="true" hidden="false" outlineLevel="0" max="1" min="1" style="1" width="34"/>
    <col collapsed="false" customWidth="true" hidden="false" outlineLevel="0" max="2" min="2" style="1" width="11.89"/>
    <col collapsed="false" customWidth="true" hidden="false" outlineLevel="0" max="3" min="3" style="1" width="72.1"/>
    <col collapsed="false" customWidth="true" hidden="false" outlineLevel="0" max="4" min="4" style="1" width="14.22"/>
    <col collapsed="false" customWidth="true" hidden="false" outlineLevel="0" max="5" min="5" style="1" width="14.11"/>
    <col collapsed="false" customWidth="true" hidden="false" outlineLevel="0" max="6" min="6" style="1" width="12.66"/>
    <col collapsed="false" customWidth="true" hidden="false" outlineLevel="0" max="1025" min="7" style="1" width="8.89"/>
  </cols>
  <sheetData>
    <row r="1" customFormat="false" ht="13.8" hidden="false" customHeight="false" outlineLevel="0" collapsed="false">
      <c r="A1" s="2" t="str">
        <f aca="false">'Zestawienie - Rozdział'!E2</f>
        <v>Specyfikacja techniczna nr:</v>
      </c>
      <c r="B1" s="2"/>
      <c r="C1" s="3" t="str">
        <f aca="false">'Zestawienie - Rozdział'!G2</f>
        <v>MKI-0343-2023</v>
      </c>
    </row>
    <row r="2" customFormat="false" ht="13.2" hidden="false" customHeight="false" outlineLevel="0" collapsed="false">
      <c r="A2" s="4" t="str">
        <f aca="false">'Zestawienie - Rozdział'!E3</f>
        <v>Firma:</v>
      </c>
      <c r="B2" s="4"/>
      <c r="C2" s="5" t="str">
        <f aca="false">'Zestawienie - Rozdział'!G3</f>
        <v>Gama-System</v>
      </c>
    </row>
    <row r="3" customFormat="false" ht="13.2" hidden="false" customHeight="false" outlineLevel="0" collapsed="false">
      <c r="A3" s="6" t="str">
        <f aca="false">'Zestawienie - Rozdział'!E4</f>
        <v>Adres:</v>
      </c>
      <c r="B3" s="6"/>
      <c r="C3" s="7" t="str">
        <f aca="false">'Zestawienie - Rozdział'!G4</f>
        <v>Lublin</v>
      </c>
    </row>
    <row r="4" customFormat="false" ht="13.2" hidden="false" customHeight="false" outlineLevel="0" collapsed="false">
      <c r="A4" s="6" t="str">
        <f aca="false">'Zestawienie - Rozdział'!E5</f>
        <v>Dla:</v>
      </c>
      <c r="B4" s="6"/>
      <c r="C4" s="7" t="str">
        <f aca="false">'Zestawienie - Rozdział'!G5</f>
        <v> Malwina Chmiel-Wieleba</v>
      </c>
    </row>
    <row r="5" customFormat="false" ht="13.2" hidden="false" customHeight="false" outlineLevel="0" collapsed="false">
      <c r="A5" s="6"/>
      <c r="B5" s="6"/>
      <c r="C5" s="7" t="n">
        <f aca="false">'Zestawienie - Rozdział'!G6</f>
        <v>204699839</v>
      </c>
    </row>
    <row r="6" customFormat="false" ht="13.2" hidden="false" customHeight="false" outlineLevel="0" collapsed="false">
      <c r="A6" s="6" t="str">
        <f aca="false">'Zestawienie - Rozdział'!E7</f>
        <v>Temat:</v>
      </c>
      <c r="B6" s="6"/>
      <c r="C6" s="7" t="str">
        <f aca="false">'Zestawienie - Rozdział'!G7</f>
        <v>Powiatowa kryta pływalnia, Biłgoraj ul. Cegielniana 24</v>
      </c>
    </row>
    <row r="7" customFormat="false" ht="13.2" hidden="false" customHeight="false" outlineLevel="0" collapsed="false">
      <c r="A7" s="6" t="str">
        <f aca="false">'Zestawienie - Rozdział'!E8</f>
        <v>Data zapytania:</v>
      </c>
      <c r="B7" s="6"/>
      <c r="C7" s="8" t="n">
        <f aca="false">'Zestawienie - Rozdział'!G8</f>
        <v>45100</v>
      </c>
    </row>
    <row r="8" customFormat="false" ht="13.2" hidden="false" customHeight="false" outlineLevel="0" collapsed="false">
      <c r="A8" s="6" t="n">
        <f aca="false">'Zestawienie - Rozdział'!E9</f>
        <v>0</v>
      </c>
      <c r="B8" s="6"/>
      <c r="C8" s="9" t="n">
        <f aca="false">'Zestawienie - Rozdział'!G9</f>
        <v>45100</v>
      </c>
    </row>
    <row r="9" customFormat="false" ht="13.2" hidden="false" customHeight="false" outlineLevel="0" collapsed="false">
      <c r="A9" s="6" t="str">
        <f aca="false">'Zestawienie - Rozdział'!E10</f>
        <v>Kontakt:</v>
      </c>
      <c r="B9" s="6"/>
      <c r="C9" s="7" t="str">
        <f aca="false">'Zestawienie - Rozdział'!G10</f>
        <v>Michał Kik; tel. 601-064-406; michal.kik@hager.com</v>
      </c>
    </row>
    <row r="10" customFormat="false" ht="13.8" hidden="false" customHeight="false" outlineLevel="0" collapsed="false">
      <c r="A10" s="10" t="str">
        <f aca="false">'Zestawienie - Rozdział'!E11</f>
        <v> </v>
      </c>
      <c r="B10" s="10"/>
      <c r="C10" s="7" t="str">
        <f aca="false">'Zestawienie - Rozdział'!G11</f>
        <v>Krzysztof Kędzierski; tel. 601-064-409; krzysztof.kedzierski@hager.com</v>
      </c>
    </row>
    <row r="11" customFormat="false" ht="14.4" hidden="false" customHeight="false" outlineLevel="0" collapsed="false"/>
    <row r="12" customFormat="false" ht="13.8" hidden="false" customHeight="false" outlineLevel="0" collapsed="false"/>
    <row r="13" customFormat="false" ht="27" hidden="false" customHeight="false" outlineLevel="0" collapsed="false">
      <c r="A13" s="11" t="s">
        <v>0</v>
      </c>
      <c r="B13" s="12" t="str">
        <f aca="false">IF(SUM('Zestawienie - Rozdział'!I3:I11)=0,"Wartość katalogowa mat. Hager","Wartość mat. Hager po rab")</f>
        <v>Wartość katalogowa mat. Hager</v>
      </c>
      <c r="C13" s="12" t="s">
        <v>1</v>
      </c>
      <c r="D13" s="12" t="s">
        <v>2</v>
      </c>
      <c r="E13" s="12" t="s">
        <v>3</v>
      </c>
      <c r="F13" s="13" t="s">
        <v>4</v>
      </c>
    </row>
    <row r="14" customFormat="false" ht="13.2" hidden="false" customHeight="false" outlineLevel="0" collapsed="false">
      <c r="A14" s="14" t="s">
        <v>5</v>
      </c>
      <c r="B14" s="15" t="n">
        <f aca="false">(+'Zestawienie - Rozdział'!$L$16+'Zestawienie - Rozdział'!$L$17+'Zestawienie - Rozdział'!$L$18+'Zestawienie - Rozdział'!$L$19+'Zestawienie - Rozdział'!$L$20+'Zestawienie - Rozdział'!$L$21+'Zestawienie - Rozdział'!$L$22+'Zestawienie - Rozdział'!$L$23+'Zestawienie - Rozdział'!$L$24+'Zestawienie - Rozdział'!$L$25+'Zestawienie - Rozdział'!$L$26+'Zestawienie - Rozdział'!$L$27+'Zestawienie - Rozdział'!$L$28+'Zestawienie - Rozdział'!$L$29+'Zestawienie - Rozdział'!$L$30+'Zestawienie - Rozdział'!$L$31+'Zestawienie - Rozdział'!$L$32+'Zestawienie - Rozdział'!$L$33+'Zestawienie - Rozdział'!$L$34+'Zestawienie - Rozdział'!$L$35+'Zestawienie - Rozdział'!$L$36+'Zestawienie - Rozdział'!$L$37+'Zestawienie - Rozdział'!$L$38+'Zestawienie - Rozdział'!$L$39+'Zestawienie - Rozdział'!$L$40+'Zestawienie - Rozdział'!$L$41+'Zestawienie - Rozdział'!$L$42+'Zestawienie - Rozdział'!$L$43+'Zestawienie - Rozdział'!$L$44+'Zestawienie - Rozdział'!$L$45+'Zestawienie - Rozdział'!$L$46+'Zestawienie - Rozdział'!$L$47+'Zestawienie - Rozdział'!$L$48+'Zestawienie - Rozdział'!$L$49+'Zestawienie - Rozdział'!$L$50+'Zestawienie - Rozdział'!$L$51+'Zestawienie - Rozdział'!$L$52+'Zestawienie - Rozdział'!$L$53+'Zestawienie - Rozdział'!$L$54+'Zestawienie - Rozdział'!$L$55)/1</f>
        <v>74697</v>
      </c>
      <c r="C14" s="16" t="s">
        <v>6</v>
      </c>
      <c r="D14" s="16" t="n">
        <v>1</v>
      </c>
      <c r="E14" s="17" t="n">
        <v>1</v>
      </c>
      <c r="F14" s="18" t="n">
        <f aca="false">SUM(B14*E14)</f>
        <v>74697</v>
      </c>
    </row>
    <row r="15" customFormat="false" ht="13.2" hidden="false" customHeight="false" outlineLevel="0" collapsed="false">
      <c r="A15" s="14" t="s">
        <v>5</v>
      </c>
      <c r="B15" s="16"/>
      <c r="C15" s="16" t="s">
        <v>7</v>
      </c>
      <c r="D15" s="16" t="n">
        <v>1</v>
      </c>
      <c r="E15" s="17"/>
      <c r="F15" s="18"/>
    </row>
    <row r="16" customFormat="false" ht="13.2" hidden="false" customHeight="false" outlineLevel="0" collapsed="false">
      <c r="A16" s="14" t="s">
        <v>5</v>
      </c>
      <c r="B16" s="16"/>
      <c r="C16" s="16" t="s">
        <v>8</v>
      </c>
      <c r="D16" s="16" t="n">
        <v>1</v>
      </c>
      <c r="E16" s="17"/>
      <c r="F16" s="18"/>
    </row>
    <row r="17" customFormat="false" ht="13.2" hidden="false" customHeight="false" outlineLevel="0" collapsed="false">
      <c r="A17" s="14" t="s">
        <v>5</v>
      </c>
      <c r="B17" s="16"/>
      <c r="C17" s="16" t="s">
        <v>9</v>
      </c>
      <c r="D17" s="16" t="n">
        <v>1</v>
      </c>
      <c r="E17" s="17"/>
      <c r="F17" s="18"/>
    </row>
    <row r="18" customFormat="false" ht="13.2" hidden="false" customHeight="false" outlineLevel="0" collapsed="false">
      <c r="A18" s="19" t="s">
        <v>10</v>
      </c>
      <c r="B18" s="20" t="n">
        <f aca="false">(+'Zestawienie - Rozdział'!$L$61+'Zestawienie - Rozdział'!$L$62+'Zestawienie - Rozdział'!$L$63+'Zestawienie - Rozdział'!$L$64+'Zestawienie - Rozdział'!$L$65+'Zestawienie - Rozdział'!$L$66+'Zestawienie - Rozdział'!$L$67+'Zestawienie - Rozdział'!$L$68+'Zestawienie - Rozdział'!$L$69+'Zestawienie - Rozdział'!$L$70+'Zestawienie - Rozdział'!$L$71+'Zestawienie - Rozdział'!$L$72+'Zestawienie - Rozdział'!$L$73+'Zestawienie - Rozdział'!$L$74+'Zestawienie - Rozdział'!$L$75+'Zestawienie - Rozdział'!$L$76+'Zestawienie - Rozdział'!$L$77+'Zestawienie - Rozdział'!$L$78+'Zestawienie - Rozdział'!$L$79+'Zestawienie - Rozdział'!$L$80+'Zestawienie - Rozdział'!$L$81+'Zestawienie - Rozdział'!$L$82+'Zestawienie - Rozdział'!$L$83)/1</f>
        <v>17619.5</v>
      </c>
      <c r="C18" s="21" t="s">
        <v>11</v>
      </c>
      <c r="D18" s="21" t="n">
        <v>1</v>
      </c>
      <c r="E18" s="22" t="n">
        <v>1</v>
      </c>
      <c r="F18" s="23" t="n">
        <f aca="false">SUM(B18*E18)</f>
        <v>17619.5</v>
      </c>
    </row>
    <row r="19" customFormat="false" ht="13.2" hidden="false" customHeight="false" outlineLevel="0" collapsed="false">
      <c r="A19" s="19" t="s">
        <v>10</v>
      </c>
      <c r="B19" s="21"/>
      <c r="C19" s="21" t="s">
        <v>12</v>
      </c>
      <c r="D19" s="21" t="n">
        <v>1</v>
      </c>
      <c r="E19" s="22"/>
      <c r="F19" s="23"/>
    </row>
    <row r="20" customFormat="false" ht="13.2" hidden="false" customHeight="false" outlineLevel="0" collapsed="false">
      <c r="A20" s="14" t="s">
        <v>13</v>
      </c>
      <c r="B20" s="15" t="n">
        <f aca="false">(+'Zestawienie - Rozdział'!$L$87+'Zestawienie - Rozdział'!$L$88+'Zestawienie - Rozdział'!$L$89+'Zestawienie - Rozdział'!$L$90+'Zestawienie - Rozdział'!$L$91+'Zestawienie - Rozdział'!$L$92+'Zestawienie - Rozdział'!$L$93+'Zestawienie - Rozdział'!$L$94+'Zestawienie - Rozdział'!$L$95+'Zestawienie - Rozdział'!$L$96+'Zestawienie - Rozdział'!$L$97+'Zestawienie - Rozdział'!$L$98+'Zestawienie - Rozdział'!$L$99+'Zestawienie - Rozdział'!$L$100+'Zestawienie - Rozdział'!$L$101+'Zestawienie - Rozdział'!$L$102+'Zestawienie - Rozdział'!$L$103+'Zestawienie - Rozdział'!$L$104+'Zestawienie - Rozdział'!$L$105+'Zestawienie - Rozdział'!$L$106+'Zestawienie - Rozdział'!$L$107+'Zestawienie - Rozdział'!$L$108)/1</f>
        <v>14781.7</v>
      </c>
      <c r="C20" s="16" t="s">
        <v>12</v>
      </c>
      <c r="D20" s="16" t="n">
        <v>1</v>
      </c>
      <c r="E20" s="17" t="n">
        <v>1</v>
      </c>
      <c r="F20" s="18" t="n">
        <f aca="false">SUM(B20*E20)</f>
        <v>14781.7</v>
      </c>
    </row>
    <row r="21" customFormat="false" ht="13.2" hidden="false" customHeight="false" outlineLevel="0" collapsed="false">
      <c r="A21" s="19" t="s">
        <v>14</v>
      </c>
      <c r="B21" s="20" t="n">
        <f aca="false">(+'Zestawienie - Rozdział'!$L$111+'Zestawienie - Rozdział'!$L$112+'Zestawienie - Rozdział'!$L$113+'Zestawienie - Rozdział'!$L$114+'Zestawienie - Rozdział'!$L$115+'Zestawienie - Rozdział'!$L$116+'Zestawienie - Rozdział'!$L$117+'Zestawienie - Rozdział'!$L$118+'Zestawienie - Rozdział'!$L$119+'Zestawienie - Rozdział'!$L$120+'Zestawienie - Rozdział'!$L$121+'Zestawienie - Rozdział'!$L$122+'Zestawienie - Rozdział'!$L$123+'Zestawienie - Rozdział'!$L$124+'Zestawienie - Rozdział'!$L$125+'Zestawienie - Rozdział'!$L$126+'Zestawienie - Rozdział'!$L$127+'Zestawienie - Rozdział'!$L$128+'Zestawienie - Rozdział'!$L$129+'Zestawienie - Rozdział'!$L$130+'Zestawienie - Rozdział'!$L$131+'Zestawienie - Rozdział'!$L$132+'Zestawienie - Rozdział'!$L$133+'Zestawienie - Rozdział'!$L$134)/1</f>
        <v>19870.3</v>
      </c>
      <c r="C21" s="21" t="s">
        <v>12</v>
      </c>
      <c r="D21" s="21" t="n">
        <v>1</v>
      </c>
      <c r="E21" s="22" t="n">
        <v>1</v>
      </c>
      <c r="F21" s="23" t="n">
        <f aca="false">SUM(B21*E21)</f>
        <v>19870.3</v>
      </c>
    </row>
    <row r="22" customFormat="false" ht="13.2" hidden="false" customHeight="false" outlineLevel="0" collapsed="false">
      <c r="A22" s="14" t="s">
        <v>15</v>
      </c>
      <c r="B22" s="15" t="n">
        <f aca="false">(+'Zestawienie - Rozdział'!$L$137+'Zestawienie - Rozdział'!$L$138+'Zestawienie - Rozdział'!$L$139+'Zestawienie - Rozdział'!$L$140+'Zestawienie - Rozdział'!$L$141+'Zestawienie - Rozdział'!$L$142+'Zestawienie - Rozdział'!$L$143+'Zestawienie - Rozdział'!$L$144+'Zestawienie - Rozdział'!$L$145+'Zestawienie - Rozdział'!$L$146+'Zestawienie - Rozdział'!$L$147+'Zestawienie - Rozdział'!$L$148+'Zestawienie - Rozdział'!$L$149+'Zestawienie - Rozdział'!$L$150+'Zestawienie - Rozdział'!$L$151+'Zestawienie - Rozdział'!$L$152)/1</f>
        <v>11372.2</v>
      </c>
      <c r="C22" s="16"/>
      <c r="D22" s="16"/>
      <c r="E22" s="17" t="n">
        <v>1</v>
      </c>
      <c r="F22" s="18" t="n">
        <f aca="false">SUM(B22*E22)</f>
        <v>11372.2</v>
      </c>
    </row>
    <row r="23" customFormat="false" ht="13.2" hidden="false" customHeight="false" outlineLevel="0" collapsed="false">
      <c r="A23" s="19" t="s">
        <v>16</v>
      </c>
      <c r="B23" s="20" t="n">
        <f aca="false">(+'Zestawienie - Rozdział'!$L$154+'Zestawienie - Rozdział'!$L$155+'Zestawienie - Rozdział'!$L$156+'Zestawienie - Rozdział'!$L$157+'Zestawienie - Rozdział'!$L$158+'Zestawienie - Rozdział'!$L$159+'Zestawienie - Rozdział'!$L$160+'Zestawienie - Rozdział'!$L$161+'Zestawienie - Rozdział'!$L$162+'Zestawienie - Rozdział'!$L$163+'Zestawienie - Rozdział'!$L$164+'Zestawienie - Rozdział'!$L$165+'Zestawienie - Rozdział'!$L$166+'Zestawienie - Rozdział'!$L$167+'Zestawienie - Rozdział'!$L$168+'Zestawienie - Rozdział'!$L$169+'Zestawienie - Rozdział'!$L$170)/1</f>
        <v>10944.4</v>
      </c>
      <c r="C23" s="21"/>
      <c r="D23" s="21"/>
      <c r="E23" s="22" t="n">
        <v>1</v>
      </c>
      <c r="F23" s="23" t="n">
        <f aca="false">SUM(B23*E23)</f>
        <v>10944.4</v>
      </c>
    </row>
    <row r="24" customFormat="false" ht="13.2" hidden="false" customHeight="false" outlineLevel="0" collapsed="false">
      <c r="A24" s="14" t="s">
        <v>17</v>
      </c>
      <c r="B24" s="15" t="n">
        <f aca="false">(+'Zestawienie - Rozdział'!$L$172+'Zestawienie - Rozdział'!$L$173+'Zestawienie - Rozdział'!$L$174+'Zestawienie - Rozdział'!$L$175+'Zestawienie - Rozdział'!$L$176+'Zestawienie - Rozdział'!$L$177+'Zestawienie - Rozdział'!$L$178+'Zestawienie - Rozdział'!$L$179+'Zestawienie - Rozdział'!$L$180+'Zestawienie - Rozdział'!$L$181+'Zestawienie - Rozdział'!$L$182+'Zestawienie - Rozdział'!$L$183+'Zestawienie - Rozdział'!$L$184+'Zestawienie - Rozdział'!$L$185+'Zestawienie - Rozdział'!$L$186+'Zestawienie - Rozdział'!$L$187+'Zestawienie - Rozdział'!$L$188+'Zestawienie - Rozdział'!$L$189+'Zestawienie - Rozdział'!$L$191+'Zestawienie - Rozdział'!$L$192+'Zestawienie - Rozdział'!$L$193+'Zestawienie - Rozdział'!$L$194)/1</f>
        <v>16801.3</v>
      </c>
      <c r="C24" s="16" t="s">
        <v>18</v>
      </c>
      <c r="D24" s="16" t="n">
        <v>1</v>
      </c>
      <c r="E24" s="17" t="n">
        <v>1</v>
      </c>
      <c r="F24" s="18" t="n">
        <f aca="false">SUM(B24*E24)</f>
        <v>16801.3</v>
      </c>
    </row>
    <row r="25" customFormat="false" ht="13.2" hidden="false" customHeight="false" outlineLevel="0" collapsed="false">
      <c r="A25" s="19" t="s">
        <v>19</v>
      </c>
      <c r="B25" s="20" t="n">
        <f aca="false">(+'Zestawienie - Rozdział'!$L$196+'Zestawienie - Rozdział'!$L$197+'Zestawienie - Rozdział'!$L$198+'Zestawienie - Rozdział'!$L$199+'Zestawienie - Rozdział'!$L$200+'Zestawienie - Rozdział'!$L$201+'Zestawienie - Rozdział'!$L$202+'Zestawienie - Rozdział'!$L$203+'Zestawienie - Rozdział'!$L$204+'Zestawienie - Rozdział'!$L$205+'Zestawienie - Rozdział'!$L$206+'Zestawienie - Rozdział'!$L$207+'Zestawienie - Rozdział'!$L$208+'Zestawienie - Rozdział'!$L$209+'Zestawienie - Rozdział'!$L$210+'Zestawienie - Rozdział'!$L$211+'Zestawienie - Rozdział'!$L$212+'Zestawienie - Rozdział'!$L$213+'Zestawienie - Rozdział'!$L$214+'Zestawienie - Rozdział'!$L$215+'Zestawienie - Rozdział'!$L$216+'Zestawienie - Rozdział'!$L$217)/1</f>
        <v>16625.2</v>
      </c>
      <c r="C25" s="21"/>
      <c r="D25" s="21"/>
      <c r="E25" s="22" t="n">
        <v>1</v>
      </c>
      <c r="F25" s="23" t="n">
        <f aca="false">SUM(B25*E25)</f>
        <v>16625.2</v>
      </c>
    </row>
    <row r="26" customFormat="false" ht="13.2" hidden="false" customHeight="false" outlineLevel="0" collapsed="false">
      <c r="A26" s="14" t="s">
        <v>20</v>
      </c>
      <c r="B26" s="15" t="n">
        <f aca="false">(+'Zestawienie - Rozdział'!$L$219+'Zestawienie - Rozdział'!$L$220+'Zestawienie - Rozdział'!$L$221+'Zestawienie - Rozdział'!$L$222+'Zestawienie - Rozdział'!$L$223+'Zestawienie - Rozdział'!$L$224+'Zestawienie - Rozdział'!$L$225+'Zestawienie - Rozdział'!$L$226+'Zestawienie - Rozdział'!$L$227)/1</f>
        <v>6087</v>
      </c>
      <c r="C26" s="16"/>
      <c r="D26" s="16"/>
      <c r="E26" s="17" t="n">
        <v>1</v>
      </c>
      <c r="F26" s="18" t="n">
        <f aca="false">SUM(B26*E26)</f>
        <v>6087</v>
      </c>
    </row>
    <row r="27" customFormat="false" ht="13.8" hidden="false" customHeight="false" outlineLevel="0" collapsed="false">
      <c r="A27" s="24" t="s">
        <v>21</v>
      </c>
      <c r="B27" s="25" t="n">
        <f aca="false">(+'Zestawienie - Rozdział'!$L$229+'Zestawienie - Rozdział'!$L$230+'Zestawienie - Rozdział'!$L$231+'Zestawienie - Rozdział'!$L$232+'Zestawienie - Rozdział'!$L$233+'Zestawienie - Rozdział'!$L$234+'Zestawienie - Rozdział'!$L$235+'Zestawienie - Rozdział'!$L$236+'Zestawienie - Rozdział'!$L$237+'Zestawienie - Rozdział'!$L$238+'Zestawienie - Rozdział'!$L$239)/1</f>
        <v>3592.1</v>
      </c>
      <c r="C27" s="26" t="s">
        <v>22</v>
      </c>
      <c r="D27" s="26" t="n">
        <v>1</v>
      </c>
      <c r="E27" s="27" t="n">
        <v>1</v>
      </c>
      <c r="F27" s="28" t="n">
        <f aca="false">SUM(B27*E27)</f>
        <v>3592.1</v>
      </c>
    </row>
    <row r="28" customFormat="false" ht="13.8" hidden="false" customHeight="false" outlineLevel="0" collapsed="false">
      <c r="F28" s="29" t="n">
        <f aca="false">SUM(F14:F27)</f>
        <v>192390.7</v>
      </c>
    </row>
  </sheetData>
  <mergeCells count="14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E14:E17"/>
    <mergeCell ref="F14:F17"/>
    <mergeCell ref="E18:E19"/>
    <mergeCell ref="F18:F1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280"/>
  <sheetViews>
    <sheetView showFormulas="false" showGridLines="fals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A16" activeCellId="0" sqref="A16"/>
    </sheetView>
  </sheetViews>
  <sheetFormatPr defaultRowHeight="13.2" zeroHeight="false" outlineLevelRow="0" outlineLevelCol="0"/>
  <cols>
    <col collapsed="false" customWidth="true" hidden="false" outlineLevel="0" max="1" min="1" style="30" width="30.66"/>
    <col collapsed="false" customWidth="true" hidden="false" outlineLevel="0" max="2" min="2" style="30" width="10"/>
    <col collapsed="false" customWidth="false" hidden="false" outlineLevel="0" max="3" min="3" style="30" width="11.45"/>
    <col collapsed="false" customWidth="true" hidden="false" outlineLevel="0" max="4" min="4" style="30" width="9.11"/>
    <col collapsed="false" customWidth="true" hidden="false" outlineLevel="0" max="5" min="5" style="30" width="34"/>
    <col collapsed="false" customWidth="true" hidden="false" outlineLevel="0" max="6" min="6" style="30" width="7.11"/>
    <col collapsed="false" customWidth="true" hidden="false" outlineLevel="0" max="7" min="7" style="30" width="72.1"/>
    <col collapsed="false" customWidth="true" hidden="false" outlineLevel="0" max="8" min="8" style="30" width="17.56"/>
    <col collapsed="false" customWidth="true" hidden="false" outlineLevel="0" max="9" min="9" style="31" width="12.56"/>
    <col collapsed="false" customWidth="true" hidden="false" outlineLevel="0" max="10" min="10" style="31" width="14.55"/>
    <col collapsed="false" customWidth="true" hidden="false" outlineLevel="0" max="11" min="11" style="30" width="20.45"/>
    <col collapsed="false" customWidth="true" hidden="false" outlineLevel="0" max="12" min="12" style="31" width="18.56"/>
    <col collapsed="false" customWidth="true" hidden="false" outlineLevel="0" max="13" min="13" style="31" width="12.56"/>
    <col collapsed="false" customWidth="true" hidden="false" outlineLevel="0" max="23" min="14" style="30" width="8.89"/>
    <col collapsed="false" customWidth="true" hidden="false" outlineLevel="0" max="24" min="24" style="31" width="8.89"/>
    <col collapsed="false" customWidth="true" hidden="false" outlineLevel="0" max="26" min="25" style="32" width="8.89"/>
    <col collapsed="false" customWidth="true" hidden="false" outlineLevel="0" max="1025" min="27" style="30" width="8.89"/>
  </cols>
  <sheetData>
    <row r="1" customFormat="false" ht="13.8" hidden="false" customHeight="false" outlineLevel="0" collapsed="false">
      <c r="A1" s="30" t="s">
        <v>23</v>
      </c>
      <c r="H1" s="33"/>
      <c r="I1" s="34"/>
      <c r="J1" s="34"/>
      <c r="K1" s="33"/>
      <c r="L1" s="34"/>
      <c r="M1" s="34"/>
      <c r="Y1" s="32" t="s">
        <v>24</v>
      </c>
      <c r="Z1" s="32" t="s">
        <v>25</v>
      </c>
      <c r="AA1" s="35"/>
    </row>
    <row r="2" customFormat="false" ht="28.2" hidden="false" customHeight="true" outlineLevel="0" collapsed="false">
      <c r="E2" s="36" t="s">
        <v>26</v>
      </c>
      <c r="F2" s="36"/>
      <c r="G2" s="37" t="s">
        <v>27</v>
      </c>
      <c r="H2" s="38" t="s">
        <v>28</v>
      </c>
      <c r="I2" s="38" t="s">
        <v>29</v>
      </c>
      <c r="J2" s="39"/>
      <c r="K2" s="40" t="s">
        <v>30</v>
      </c>
      <c r="L2" s="41" t="s">
        <v>31</v>
      </c>
      <c r="M2" s="34"/>
      <c r="Y2" s="32" t="s">
        <v>32</v>
      </c>
      <c r="Z2" s="32" t="s">
        <v>33</v>
      </c>
      <c r="AA2" s="42" t="s">
        <v>34</v>
      </c>
    </row>
    <row r="3" customFormat="false" ht="16.2" hidden="false" customHeight="true" outlineLevel="0" collapsed="false">
      <c r="E3" s="43" t="s">
        <v>35</v>
      </c>
      <c r="F3" s="43"/>
      <c r="G3" s="44" t="s">
        <v>36</v>
      </c>
      <c r="H3" s="45" t="s">
        <v>37</v>
      </c>
      <c r="I3" s="46" t="n">
        <v>0</v>
      </c>
      <c r="J3" s="47"/>
      <c r="K3" s="48" t="n">
        <f aca="false">SUMIF($M$16:$M$248,$H3,K$16:K$248)</f>
        <v>55300</v>
      </c>
      <c r="L3" s="49" t="n">
        <f aca="false">SUMIF($M$16:$M$248,$H3,L$16:L$248)</f>
        <v>55300</v>
      </c>
      <c r="M3" s="34"/>
      <c r="Y3" s="32" t="s">
        <v>38</v>
      </c>
      <c r="Z3" s="32" t="s">
        <v>39</v>
      </c>
      <c r="AA3" s="42" t="s">
        <v>40</v>
      </c>
    </row>
    <row r="4" customFormat="false" ht="16.2" hidden="false" customHeight="true" outlineLevel="0" collapsed="false">
      <c r="E4" s="50" t="s">
        <v>41</v>
      </c>
      <c r="F4" s="50"/>
      <c r="G4" s="51" t="s">
        <v>42</v>
      </c>
      <c r="H4" s="52" t="s">
        <v>43</v>
      </c>
      <c r="I4" s="53" t="n">
        <v>0</v>
      </c>
      <c r="J4" s="47"/>
      <c r="K4" s="54" t="n">
        <f aca="false">SUMIF($M$16:$M$248,$H4,K$16:K$248)</f>
        <v>91249.7</v>
      </c>
      <c r="L4" s="55" t="n">
        <f aca="false">SUMIF($M$16:$M$248,$H4,L$16:L$248)</f>
        <v>91249.7</v>
      </c>
      <c r="M4" s="34"/>
      <c r="X4" s="31" t="s">
        <v>44</v>
      </c>
      <c r="Y4" s="32" t="s">
        <v>45</v>
      </c>
      <c r="Z4" s="32" t="s">
        <v>46</v>
      </c>
      <c r="AA4" s="42"/>
    </row>
    <row r="5" customFormat="false" ht="16.2" hidden="false" customHeight="true" outlineLevel="0" collapsed="false">
      <c r="E5" s="50" t="s">
        <v>47</v>
      </c>
      <c r="F5" s="50"/>
      <c r="G5" s="51" t="s">
        <v>48</v>
      </c>
      <c r="H5" s="52" t="s">
        <v>49</v>
      </c>
      <c r="I5" s="53" t="n">
        <v>0</v>
      </c>
      <c r="J5" s="47"/>
      <c r="K5" s="54" t="n">
        <f aca="false">SUMIF($M$16:$M$248,$H5,K$16:K$248)</f>
        <v>0</v>
      </c>
      <c r="L5" s="55" t="n">
        <f aca="false">SUMIF($M$16:$M$248,$H5,L$16:L$248)</f>
        <v>0</v>
      </c>
      <c r="M5" s="34"/>
      <c r="X5" s="31" t="s">
        <v>50</v>
      </c>
      <c r="Y5" s="32" t="s">
        <v>51</v>
      </c>
      <c r="Z5" s="32" t="s">
        <v>52</v>
      </c>
    </row>
    <row r="6" customFormat="false" ht="16.2" hidden="false" customHeight="true" outlineLevel="0" collapsed="false">
      <c r="E6" s="50" t="s">
        <v>53</v>
      </c>
      <c r="F6" s="50"/>
      <c r="G6" s="51" t="n">
        <v>204699839</v>
      </c>
      <c r="H6" s="52" t="s">
        <v>54</v>
      </c>
      <c r="I6" s="53" t="n">
        <v>0</v>
      </c>
      <c r="J6" s="47"/>
      <c r="K6" s="54" t="n">
        <f aca="false">SUMIF($M$16:$M$248,$H6,K$16:K$248)</f>
        <v>0</v>
      </c>
      <c r="L6" s="55" t="n">
        <f aca="false">SUMIF($M$16:$M$248,$H6,L$16:L$248)</f>
        <v>0</v>
      </c>
      <c r="M6" s="34"/>
      <c r="X6" s="31" t="s">
        <v>55</v>
      </c>
      <c r="Y6" s="32" t="s">
        <v>56</v>
      </c>
      <c r="Z6" s="32" t="s">
        <v>57</v>
      </c>
    </row>
    <row r="7" customFormat="false" ht="16.2" hidden="false" customHeight="true" outlineLevel="0" collapsed="false">
      <c r="E7" s="50" t="s">
        <v>58</v>
      </c>
      <c r="F7" s="50"/>
      <c r="G7" s="51" t="s">
        <v>59</v>
      </c>
      <c r="H7" s="52" t="s">
        <v>60</v>
      </c>
      <c r="I7" s="53" t="n">
        <v>0</v>
      </c>
      <c r="J7" s="47"/>
      <c r="K7" s="54" t="n">
        <f aca="false">SUMIF($M$16:$M$248,$H7,K$16:K$248)</f>
        <v>0</v>
      </c>
      <c r="L7" s="55" t="n">
        <f aca="false">SUMIF($M$16:$M$248,$H7,L$16:L$248)</f>
        <v>0</v>
      </c>
      <c r="M7" s="34"/>
      <c r="X7" s="31" t="s">
        <v>61</v>
      </c>
      <c r="Y7" s="32" t="s">
        <v>62</v>
      </c>
      <c r="Z7" s="32" t="s">
        <v>63</v>
      </c>
    </row>
    <row r="8" customFormat="false" ht="16.2" hidden="false" customHeight="true" outlineLevel="0" collapsed="false">
      <c r="E8" s="50" t="s">
        <v>64</v>
      </c>
      <c r="F8" s="50"/>
      <c r="G8" s="56" t="n">
        <v>45100</v>
      </c>
      <c r="H8" s="52" t="s">
        <v>65</v>
      </c>
      <c r="I8" s="53" t="n">
        <v>0</v>
      </c>
      <c r="J8" s="47"/>
      <c r="K8" s="54" t="n">
        <f aca="false">SUMIF($M$16:$M$248,$H8,K$16:K$248)</f>
        <v>0</v>
      </c>
      <c r="L8" s="55" t="n">
        <f aca="false">SUMIF($M$16:$M$248,$H8,L$16:L$248)</f>
        <v>0</v>
      </c>
      <c r="M8" s="34"/>
      <c r="X8" s="31" t="e">
        <f aca="false">#N/A</f>
        <v>#N/A</v>
      </c>
      <c r="Y8" s="32" t="s">
        <v>66</v>
      </c>
      <c r="Z8" s="32" t="s">
        <v>67</v>
      </c>
    </row>
    <row r="9" customFormat="false" ht="16.2" hidden="false" customHeight="true" outlineLevel="0" collapsed="false">
      <c r="E9" s="50"/>
      <c r="F9" s="50"/>
      <c r="G9" s="57" t="n">
        <v>45100</v>
      </c>
      <c r="H9" s="52" t="s">
        <v>68</v>
      </c>
      <c r="I9" s="53" t="n">
        <v>0</v>
      </c>
      <c r="J9" s="47"/>
      <c r="K9" s="54" t="n">
        <f aca="false">SUMIF($M$16:$M$248,$H9,K$16:K$248)</f>
        <v>0</v>
      </c>
      <c r="L9" s="55" t="n">
        <f aca="false">SUMIF($M$16:$M$248,$H9,L$16:L$248)</f>
        <v>0</v>
      </c>
      <c r="M9" s="34"/>
      <c r="Y9" s="32" t="s">
        <v>69</v>
      </c>
      <c r="Z9" s="32" t="s">
        <v>70</v>
      </c>
    </row>
    <row r="10" customFormat="false" ht="16.2" hidden="false" customHeight="true" outlineLevel="0" collapsed="false">
      <c r="E10" s="50" t="s">
        <v>71</v>
      </c>
      <c r="F10" s="50"/>
      <c r="G10" s="51" t="s">
        <v>72</v>
      </c>
      <c r="H10" s="52" t="s">
        <v>73</v>
      </c>
      <c r="I10" s="53" t="n">
        <v>0</v>
      </c>
      <c r="J10" s="47"/>
      <c r="K10" s="54" t="n">
        <f aca="false">SUMIF($M$16:$M$248,$H10,K$16:K$248)</f>
        <v>4281</v>
      </c>
      <c r="L10" s="55" t="n">
        <f aca="false">SUMIF($M$16:$M$248,$H10,L$16:L$248)</f>
        <v>4281</v>
      </c>
      <c r="M10" s="34"/>
      <c r="Y10" s="32" t="s">
        <v>74</v>
      </c>
      <c r="Z10" s="32" t="s">
        <v>75</v>
      </c>
    </row>
    <row r="11" customFormat="false" ht="16.2" hidden="false" customHeight="true" outlineLevel="0" collapsed="false">
      <c r="E11" s="58" t="s">
        <v>76</v>
      </c>
      <c r="F11" s="58"/>
      <c r="G11" s="51" t="s">
        <v>77</v>
      </c>
      <c r="H11" s="52" t="s">
        <v>78</v>
      </c>
      <c r="I11" s="53" t="n">
        <v>0</v>
      </c>
      <c r="J11" s="47"/>
      <c r="K11" s="54" t="n">
        <f aca="false">SUMIF($M$16:$M$248,$H11,K$16:K$248)</f>
        <v>41560</v>
      </c>
      <c r="L11" s="55" t="n">
        <f aca="false">SUMIF($M$16:$M$248,$H11,L$16:L$248)</f>
        <v>41560</v>
      </c>
      <c r="M11" s="34"/>
      <c r="Y11" s="32" t="s">
        <v>79</v>
      </c>
      <c r="Z11" s="32" t="s">
        <v>80</v>
      </c>
    </row>
    <row r="12" customFormat="false" ht="16.2" hidden="false" customHeight="true" outlineLevel="0" collapsed="false">
      <c r="G12" s="30" t="s">
        <v>76</v>
      </c>
      <c r="H12" s="59" t="s">
        <v>81</v>
      </c>
      <c r="I12" s="60" t="n">
        <v>0</v>
      </c>
      <c r="J12" s="61"/>
      <c r="K12" s="62" t="n">
        <f aca="false">SUMIF($M$16:$M$248,$H12,K$16:K$248)</f>
        <v>0</v>
      </c>
      <c r="L12" s="63" t="n">
        <f aca="false">SUMIF($M$16:$M$248,$H12,L$16:L$248)</f>
        <v>0</v>
      </c>
      <c r="M12" s="34"/>
      <c r="Y12" s="32" t="s">
        <v>82</v>
      </c>
    </row>
    <row r="13" customFormat="false" ht="16.2" hidden="false" customHeight="true" outlineLevel="0" collapsed="false"/>
    <row r="14" customFormat="false" ht="13.8" hidden="false" customHeight="false" outlineLevel="0" collapsed="false">
      <c r="H14" s="64" t="s">
        <v>83</v>
      </c>
      <c r="I14" s="64" t="n">
        <f aca="false">IFERROR(1-($L$14/$K$14),"")</f>
        <v>0</v>
      </c>
      <c r="J14" s="64" t="s">
        <v>84</v>
      </c>
      <c r="K14" s="65" t="n">
        <f aca="false">SUM(K16:K248)</f>
        <v>192390.7</v>
      </c>
      <c r="L14" s="65" t="n">
        <f aca="false">SUM(L16:L248)</f>
        <v>192390.7</v>
      </c>
      <c r="M14" s="66"/>
    </row>
    <row r="15" customFormat="false" ht="32.1" hidden="false" customHeight="true" outlineLevel="0" collapsed="false">
      <c r="A15" s="39" t="s">
        <v>85</v>
      </c>
      <c r="B15" s="67" t="s">
        <v>86</v>
      </c>
      <c r="C15" s="67" t="s">
        <v>87</v>
      </c>
      <c r="D15" s="67" t="s">
        <v>88</v>
      </c>
      <c r="E15" s="67" t="s">
        <v>89</v>
      </c>
      <c r="F15" s="67" t="s">
        <v>90</v>
      </c>
      <c r="G15" s="67" t="s">
        <v>91</v>
      </c>
      <c r="H15" s="68" t="s">
        <v>92</v>
      </c>
      <c r="I15" s="68" t="s">
        <v>29</v>
      </c>
      <c r="J15" s="68" t="s">
        <v>93</v>
      </c>
      <c r="K15" s="68" t="s">
        <v>30</v>
      </c>
      <c r="L15" s="68" t="s">
        <v>94</v>
      </c>
      <c r="M15" s="68" t="s">
        <v>95</v>
      </c>
      <c r="X15" s="31" t="s">
        <v>96</v>
      </c>
    </row>
    <row r="16" customFormat="false" ht="13.2" hidden="false" customHeight="false" outlineLevel="0" collapsed="false">
      <c r="A16" s="69"/>
      <c r="B16" s="70" t="s">
        <v>5</v>
      </c>
      <c r="C16" s="71" t="n">
        <v>1</v>
      </c>
      <c r="D16" s="71" t="n">
        <v>1</v>
      </c>
      <c r="E16" s="70" t="s">
        <v>97</v>
      </c>
      <c r="F16" s="72" t="n">
        <f aca="false">IF(OR(C16="",LOWER(A16)="nie wyceniono"),"",C16*D16)</f>
        <v>1</v>
      </c>
      <c r="G16" s="73" t="s">
        <v>98</v>
      </c>
      <c r="H16" s="74" t="n">
        <v>4835</v>
      </c>
      <c r="I16" s="75" t="n">
        <f aca="false">IF(ISNA(IF(E16="","",VLOOKUP(M16,$H$3:$I$12,2,0))),"",(IF(E16="","",VLOOKUP(M16,$H$3:$I$12,2,0))))</f>
        <v>0</v>
      </c>
      <c r="J16" s="74" t="n">
        <f aca="false">IF(E16="","",IF(H16=0,"",H16*(1-I16)))</f>
        <v>4835</v>
      </c>
      <c r="K16" s="74" t="n">
        <f aca="false">IF(OR(E16="", LOWER(A16)="nie wyceniono"),"",H16*F16)</f>
        <v>4835</v>
      </c>
      <c r="L16" s="74" t="n">
        <f aca="false">IF(OR(E16="", LOWER(A16)="nie wyceniono"),"",J16*F16)</f>
        <v>4835</v>
      </c>
      <c r="M16" s="76" t="s">
        <v>78</v>
      </c>
    </row>
    <row r="17" customFormat="false" ht="13.2" hidden="false" customHeight="false" outlineLevel="0" collapsed="false">
      <c r="A17" s="69"/>
      <c r="B17" s="70" t="s">
        <v>5</v>
      </c>
      <c r="C17" s="71" t="n">
        <v>1</v>
      </c>
      <c r="D17" s="71" t="n">
        <v>1</v>
      </c>
      <c r="E17" s="70" t="s">
        <v>99</v>
      </c>
      <c r="F17" s="72" t="n">
        <f aca="false">IF(OR(C17="",LOWER(A17)="nie wyceniono"),"",C17*D17)</f>
        <v>1</v>
      </c>
      <c r="G17" s="73" t="s">
        <v>100</v>
      </c>
      <c r="H17" s="74" t="n">
        <v>8496</v>
      </c>
      <c r="I17" s="75" t="n">
        <f aca="false">IF(ISNA(IF(E17="","",VLOOKUP(M17,$H$3:$I$12,2,0))),"",(IF(E17="","",VLOOKUP(M17,$H$3:$I$12,2,0))))</f>
        <v>0</v>
      </c>
      <c r="J17" s="74" t="n">
        <f aca="false">IF(E17="","",IF(H17=0,"",H17*(1-I17)))</f>
        <v>8496</v>
      </c>
      <c r="K17" s="74" t="n">
        <f aca="false">IF(OR(E17="", LOWER(A17)="nie wyceniono"),"",H17*F17)</f>
        <v>8496</v>
      </c>
      <c r="L17" s="74" t="n">
        <f aca="false">IF(OR(E17="", LOWER(A17)="nie wyceniono"),"",J17*F17)</f>
        <v>8496</v>
      </c>
      <c r="M17" s="76" t="s">
        <v>78</v>
      </c>
    </row>
    <row r="18" customFormat="false" ht="13.2" hidden="false" customHeight="false" outlineLevel="0" collapsed="false">
      <c r="A18" s="69"/>
      <c r="B18" s="70" t="s">
        <v>5</v>
      </c>
      <c r="C18" s="71" t="n">
        <v>1</v>
      </c>
      <c r="D18" s="71" t="n">
        <v>16</v>
      </c>
      <c r="E18" s="70" t="s">
        <v>101</v>
      </c>
      <c r="F18" s="72" t="n">
        <f aca="false">IF(OR(C18="",LOWER(A18)="nie wyceniono"),"",C18*D18)</f>
        <v>16</v>
      </c>
      <c r="G18" s="73" t="s">
        <v>102</v>
      </c>
      <c r="H18" s="74" t="n">
        <v>73</v>
      </c>
      <c r="I18" s="75" t="n">
        <f aca="false">IF(ISNA(IF(E18="","",VLOOKUP(M18,$H$3:$I$12,2,0))),"",(IF(E18="","",VLOOKUP(M18,$H$3:$I$12,2,0))))</f>
        <v>0</v>
      </c>
      <c r="J18" s="74" t="n">
        <f aca="false">IF(E18="","",IF(H18=0,"",H18*(1-I18)))</f>
        <v>73</v>
      </c>
      <c r="K18" s="74" t="n">
        <f aca="false">IF(OR(E18="", LOWER(A18)="nie wyceniono"),"",H18*F18)</f>
        <v>1168</v>
      </c>
      <c r="L18" s="74" t="n">
        <f aca="false">IF(OR(E18="", LOWER(A18)="nie wyceniono"),"",J18*F18)</f>
        <v>1168</v>
      </c>
      <c r="M18" s="76" t="s">
        <v>37</v>
      </c>
    </row>
    <row r="19" customFormat="false" ht="13.2" hidden="false" customHeight="false" outlineLevel="0" collapsed="false">
      <c r="A19" s="69"/>
      <c r="B19" s="70" t="s">
        <v>5</v>
      </c>
      <c r="C19" s="71" t="n">
        <v>1</v>
      </c>
      <c r="D19" s="71" t="n">
        <v>2</v>
      </c>
      <c r="E19" s="70" t="s">
        <v>103</v>
      </c>
      <c r="F19" s="72" t="n">
        <f aca="false">IF(OR(C19="",LOWER(A19)="nie wyceniono"),"",C19*D19)</f>
        <v>2</v>
      </c>
      <c r="G19" s="73" t="s">
        <v>104</v>
      </c>
      <c r="H19" s="74" t="n">
        <v>456</v>
      </c>
      <c r="I19" s="75" t="n">
        <f aca="false">IF(ISNA(IF(E19="","",VLOOKUP(M19,$H$3:$I$12,2,0))),"",(IF(E19="","",VLOOKUP(M19,$H$3:$I$12,2,0))))</f>
        <v>0</v>
      </c>
      <c r="J19" s="74" t="n">
        <f aca="false">IF(E19="","",IF(H19=0,"",H19*(1-I19)))</f>
        <v>456</v>
      </c>
      <c r="K19" s="74" t="n">
        <f aca="false">IF(OR(E19="", LOWER(A19)="nie wyceniono"),"",H19*F19)</f>
        <v>912</v>
      </c>
      <c r="L19" s="74" t="n">
        <f aca="false">IF(OR(E19="", LOWER(A19)="nie wyceniono"),"",J19*F19)</f>
        <v>912</v>
      </c>
      <c r="M19" s="76" t="s">
        <v>37</v>
      </c>
    </row>
    <row r="20" customFormat="false" ht="13.2" hidden="false" customHeight="false" outlineLevel="0" collapsed="false">
      <c r="A20" s="69"/>
      <c r="B20" s="70" t="s">
        <v>5</v>
      </c>
      <c r="C20" s="71" t="n">
        <v>1</v>
      </c>
      <c r="D20" s="71" t="n">
        <v>1</v>
      </c>
      <c r="E20" s="70" t="s">
        <v>105</v>
      </c>
      <c r="F20" s="72" t="n">
        <f aca="false">IF(OR(C20="",LOWER(A20)="nie wyceniono"),"",C20*D20)</f>
        <v>1</v>
      </c>
      <c r="G20" s="73" t="s">
        <v>106</v>
      </c>
      <c r="H20" s="74" t="n">
        <v>215</v>
      </c>
      <c r="I20" s="75" t="n">
        <f aca="false">IF(ISNA(IF(E20="","",VLOOKUP(M20,$H$3:$I$12,2,0))),"",(IF(E20="","",VLOOKUP(M20,$H$3:$I$12,2,0))))</f>
        <v>0</v>
      </c>
      <c r="J20" s="74" t="n">
        <f aca="false">IF(E20="","",IF(H20=0,"",H20*(1-I20)))</f>
        <v>215</v>
      </c>
      <c r="K20" s="74" t="n">
        <f aca="false">IF(OR(E20="", LOWER(A20)="nie wyceniono"),"",H20*F20)</f>
        <v>215</v>
      </c>
      <c r="L20" s="74" t="n">
        <f aca="false">IF(OR(E20="", LOWER(A20)="nie wyceniono"),"",J20*F20)</f>
        <v>215</v>
      </c>
      <c r="M20" s="76" t="s">
        <v>78</v>
      </c>
    </row>
    <row r="21" customFormat="false" ht="13.2" hidden="false" customHeight="false" outlineLevel="0" collapsed="false">
      <c r="A21" s="69"/>
      <c r="B21" s="70" t="s">
        <v>5</v>
      </c>
      <c r="C21" s="71" t="n">
        <v>1</v>
      </c>
      <c r="D21" s="71" t="n">
        <v>1</v>
      </c>
      <c r="E21" s="70" t="s">
        <v>107</v>
      </c>
      <c r="F21" s="72" t="n">
        <f aca="false">IF(OR(C21="",LOWER(A21)="nie wyceniono"),"",C21*D21)</f>
        <v>1</v>
      </c>
      <c r="G21" s="73" t="s">
        <v>108</v>
      </c>
      <c r="H21" s="74" t="n">
        <v>303</v>
      </c>
      <c r="I21" s="75" t="n">
        <f aca="false">IF(ISNA(IF(E21="","",VLOOKUP(M21,$H$3:$I$12,2,0))),"",(IF(E21="","",VLOOKUP(M21,$H$3:$I$12,2,0))))</f>
        <v>0</v>
      </c>
      <c r="J21" s="74" t="n">
        <f aca="false">IF(E21="","",IF(H21=0,"",H21*(1-I21)))</f>
        <v>303</v>
      </c>
      <c r="K21" s="74" t="n">
        <f aca="false">IF(OR(E21="", LOWER(A21)="nie wyceniono"),"",H21*F21)</f>
        <v>303</v>
      </c>
      <c r="L21" s="74" t="n">
        <f aca="false">IF(OR(E21="", LOWER(A21)="nie wyceniono"),"",J21*F21)</f>
        <v>303</v>
      </c>
      <c r="M21" s="76" t="s">
        <v>37</v>
      </c>
    </row>
    <row r="22" customFormat="false" ht="13.2" hidden="false" customHeight="false" outlineLevel="0" collapsed="false">
      <c r="A22" s="69"/>
      <c r="B22" s="70" t="s">
        <v>5</v>
      </c>
      <c r="C22" s="71" t="n">
        <v>1</v>
      </c>
      <c r="D22" s="71" t="n">
        <v>1</v>
      </c>
      <c r="E22" s="70" t="s">
        <v>109</v>
      </c>
      <c r="F22" s="72" t="n">
        <f aca="false">IF(OR(C22="",LOWER(A22)="nie wyceniono"),"",C22*D22)</f>
        <v>1</v>
      </c>
      <c r="G22" s="73" t="s">
        <v>110</v>
      </c>
      <c r="H22" s="74" t="n">
        <v>769</v>
      </c>
      <c r="I22" s="75" t="n">
        <f aca="false">IF(ISNA(IF(E22="","",VLOOKUP(M22,$H$3:$I$12,2,0))),"",(IF(E22="","",VLOOKUP(M22,$H$3:$I$12,2,0))))</f>
        <v>0</v>
      </c>
      <c r="J22" s="74" t="n">
        <f aca="false">IF(E22="","",IF(H22=0,"",H22*(1-I22)))</f>
        <v>769</v>
      </c>
      <c r="K22" s="74" t="n">
        <f aca="false">IF(OR(E22="", LOWER(A22)="nie wyceniono"),"",H22*F22)</f>
        <v>769</v>
      </c>
      <c r="L22" s="74" t="n">
        <f aca="false">IF(OR(E22="", LOWER(A22)="nie wyceniono"),"",J22*F22)</f>
        <v>769</v>
      </c>
      <c r="M22" s="76" t="s">
        <v>37</v>
      </c>
    </row>
    <row r="23" customFormat="false" ht="13.2" hidden="false" customHeight="false" outlineLevel="0" collapsed="false">
      <c r="A23" s="69"/>
      <c r="B23" s="70" t="s">
        <v>5</v>
      </c>
      <c r="C23" s="71" t="n">
        <v>1</v>
      </c>
      <c r="D23" s="71" t="n">
        <v>7</v>
      </c>
      <c r="E23" s="70" t="s">
        <v>111</v>
      </c>
      <c r="F23" s="72" t="n">
        <f aca="false">IF(OR(C23="",LOWER(A23)="nie wyceniono"),"",C23*D23)</f>
        <v>7</v>
      </c>
      <c r="G23" s="73" t="s">
        <v>112</v>
      </c>
      <c r="H23" s="74" t="n">
        <v>99</v>
      </c>
      <c r="I23" s="75" t="n">
        <f aca="false">IF(ISNA(IF(E23="","",VLOOKUP(M23,$H$3:$I$12,2,0))),"",(IF(E23="","",VLOOKUP(M23,$H$3:$I$12,2,0))))</f>
        <v>0</v>
      </c>
      <c r="J23" s="74" t="n">
        <f aca="false">IF(E23="","",IF(H23=0,"",H23*(1-I23)))</f>
        <v>99</v>
      </c>
      <c r="K23" s="74" t="n">
        <f aca="false">IF(OR(E23="", LOWER(A23)="nie wyceniono"),"",H23*F23)</f>
        <v>693</v>
      </c>
      <c r="L23" s="74" t="n">
        <f aca="false">IF(OR(E23="", LOWER(A23)="nie wyceniono"),"",J23*F23)</f>
        <v>693</v>
      </c>
      <c r="M23" s="76" t="s">
        <v>78</v>
      </c>
    </row>
    <row r="24" customFormat="false" ht="13.2" hidden="false" customHeight="false" outlineLevel="0" collapsed="false">
      <c r="A24" s="69"/>
      <c r="B24" s="70" t="s">
        <v>5</v>
      </c>
      <c r="C24" s="71" t="n">
        <v>1</v>
      </c>
      <c r="D24" s="71" t="n">
        <v>6</v>
      </c>
      <c r="E24" s="70" t="s">
        <v>113</v>
      </c>
      <c r="F24" s="72" t="n">
        <f aca="false">IF(OR(C24="",LOWER(A24)="nie wyceniono"),"",C24*D24)</f>
        <v>6</v>
      </c>
      <c r="G24" s="73" t="s">
        <v>114</v>
      </c>
      <c r="H24" s="74" t="n">
        <v>110</v>
      </c>
      <c r="I24" s="75" t="n">
        <f aca="false">IF(ISNA(IF(E24="","",VLOOKUP(M24,$H$3:$I$12,2,0))),"",(IF(E24="","",VLOOKUP(M24,$H$3:$I$12,2,0))))</f>
        <v>0</v>
      </c>
      <c r="J24" s="74" t="n">
        <f aca="false">IF(E24="","",IF(H24=0,"",H24*(1-I24)))</f>
        <v>110</v>
      </c>
      <c r="K24" s="74" t="n">
        <f aca="false">IF(OR(E24="", LOWER(A24)="nie wyceniono"),"",H24*F24)</f>
        <v>660</v>
      </c>
      <c r="L24" s="74" t="n">
        <f aca="false">IF(OR(E24="", LOWER(A24)="nie wyceniono"),"",J24*F24)</f>
        <v>660</v>
      </c>
      <c r="M24" s="76" t="s">
        <v>78</v>
      </c>
    </row>
    <row r="25" customFormat="false" ht="13.2" hidden="false" customHeight="false" outlineLevel="0" collapsed="false">
      <c r="A25" s="69"/>
      <c r="B25" s="70" t="s">
        <v>5</v>
      </c>
      <c r="C25" s="71" t="n">
        <v>1</v>
      </c>
      <c r="D25" s="71" t="n">
        <v>2</v>
      </c>
      <c r="E25" s="70" t="s">
        <v>115</v>
      </c>
      <c r="F25" s="72" t="n">
        <f aca="false">IF(OR(C25="",LOWER(A25)="nie wyceniono"),"",C25*D25)</f>
        <v>2</v>
      </c>
      <c r="G25" s="73" t="s">
        <v>116</v>
      </c>
      <c r="H25" s="74" t="n">
        <v>1106</v>
      </c>
      <c r="I25" s="75" t="n">
        <f aca="false">IF(ISNA(IF(E25="","",VLOOKUP(M25,$H$3:$I$12,2,0))),"",(IF(E25="","",VLOOKUP(M25,$H$3:$I$12,2,0))))</f>
        <v>0</v>
      </c>
      <c r="J25" s="74" t="n">
        <f aca="false">IF(E25="","",IF(H25=0,"",H25*(1-I25)))</f>
        <v>1106</v>
      </c>
      <c r="K25" s="74" t="n">
        <f aca="false">IF(OR(E25="", LOWER(A25)="nie wyceniono"),"",H25*F25)</f>
        <v>2212</v>
      </c>
      <c r="L25" s="74" t="n">
        <f aca="false">IF(OR(E25="", LOWER(A25)="nie wyceniono"),"",J25*F25)</f>
        <v>2212</v>
      </c>
      <c r="M25" s="76" t="s">
        <v>78</v>
      </c>
    </row>
    <row r="26" customFormat="false" ht="13.2" hidden="false" customHeight="false" outlineLevel="0" collapsed="false">
      <c r="A26" s="69"/>
      <c r="B26" s="70" t="s">
        <v>5</v>
      </c>
      <c r="C26" s="71" t="n">
        <v>1</v>
      </c>
      <c r="D26" s="71" t="n">
        <v>1</v>
      </c>
      <c r="E26" s="70" t="s">
        <v>117</v>
      </c>
      <c r="F26" s="72" t="n">
        <f aca="false">IF(OR(C26="",LOWER(A26)="nie wyceniono"),"",C26*D26)</f>
        <v>1</v>
      </c>
      <c r="G26" s="73" t="s">
        <v>118</v>
      </c>
      <c r="H26" s="74" t="n">
        <v>850</v>
      </c>
      <c r="I26" s="75" t="n">
        <f aca="false">IF(ISNA(IF(E26="","",VLOOKUP(M26,$H$3:$I$12,2,0))),"",(IF(E26="","",VLOOKUP(M26,$H$3:$I$12,2,0))))</f>
        <v>0</v>
      </c>
      <c r="J26" s="74" t="n">
        <f aca="false">IF(E26="","",IF(H26=0,"",H26*(1-I26)))</f>
        <v>850</v>
      </c>
      <c r="K26" s="74" t="n">
        <f aca="false">IF(OR(E26="", LOWER(A26)="nie wyceniono"),"",H26*F26)</f>
        <v>850</v>
      </c>
      <c r="L26" s="74" t="n">
        <f aca="false">IF(OR(E26="", LOWER(A26)="nie wyceniono"),"",J26*F26)</f>
        <v>850</v>
      </c>
      <c r="M26" s="76" t="s">
        <v>78</v>
      </c>
    </row>
    <row r="27" customFormat="false" ht="13.2" hidden="false" customHeight="false" outlineLevel="0" collapsed="false">
      <c r="A27" s="69"/>
      <c r="B27" s="70" t="s">
        <v>5</v>
      </c>
      <c r="C27" s="71" t="n">
        <v>1</v>
      </c>
      <c r="D27" s="71" t="n">
        <v>1</v>
      </c>
      <c r="E27" s="70" t="s">
        <v>119</v>
      </c>
      <c r="F27" s="72" t="n">
        <f aca="false">IF(OR(C27="",LOWER(A27)="nie wyceniono"),"",C27*D27)</f>
        <v>1</v>
      </c>
      <c r="G27" s="73" t="s">
        <v>120</v>
      </c>
      <c r="H27" s="74" t="n">
        <v>518</v>
      </c>
      <c r="I27" s="75" t="n">
        <f aca="false">IF(ISNA(IF(E27="","",VLOOKUP(M27,$H$3:$I$12,2,0))),"",(IF(E27="","",VLOOKUP(M27,$H$3:$I$12,2,0))))</f>
        <v>0</v>
      </c>
      <c r="J27" s="74" t="n">
        <f aca="false">IF(E27="","",IF(H27=0,"",H27*(1-I27)))</f>
        <v>518</v>
      </c>
      <c r="K27" s="74" t="n">
        <f aca="false">IF(OR(E27="", LOWER(A27)="nie wyceniono"),"",H27*F27)</f>
        <v>518</v>
      </c>
      <c r="L27" s="74" t="n">
        <f aca="false">IF(OR(E27="", LOWER(A27)="nie wyceniono"),"",J27*F27)</f>
        <v>518</v>
      </c>
      <c r="M27" s="76" t="s">
        <v>37</v>
      </c>
    </row>
    <row r="28" customFormat="false" ht="13.2" hidden="false" customHeight="false" outlineLevel="0" collapsed="false">
      <c r="A28" s="69"/>
      <c r="B28" s="70" t="s">
        <v>5</v>
      </c>
      <c r="C28" s="71" t="n">
        <v>1</v>
      </c>
      <c r="D28" s="71" t="n">
        <v>2</v>
      </c>
      <c r="E28" s="70" t="s">
        <v>121</v>
      </c>
      <c r="F28" s="72" t="n">
        <f aca="false">IF(OR(C28="",LOWER(A28)="nie wyceniono"),"",C28*D28)</f>
        <v>2</v>
      </c>
      <c r="G28" s="73" t="s">
        <v>122</v>
      </c>
      <c r="H28" s="74" t="n">
        <v>423</v>
      </c>
      <c r="I28" s="75" t="n">
        <f aca="false">IF(ISNA(IF(E28="","",VLOOKUP(M28,$H$3:$I$12,2,0))),"",(IF(E28="","",VLOOKUP(M28,$H$3:$I$12,2,0))))</f>
        <v>0</v>
      </c>
      <c r="J28" s="74" t="n">
        <f aca="false">IF(E28="","",IF(H28=0,"",H28*(1-I28)))</f>
        <v>423</v>
      </c>
      <c r="K28" s="74" t="n">
        <f aca="false">IF(OR(E28="", LOWER(A28)="nie wyceniono"),"",H28*F28)</f>
        <v>846</v>
      </c>
      <c r="L28" s="74" t="n">
        <f aca="false">IF(OR(E28="", LOWER(A28)="nie wyceniono"),"",J28*F28)</f>
        <v>846</v>
      </c>
      <c r="M28" s="76" t="s">
        <v>37</v>
      </c>
    </row>
    <row r="29" customFormat="false" ht="13.2" hidden="false" customHeight="false" outlineLevel="0" collapsed="false">
      <c r="A29" s="69"/>
      <c r="B29" s="70" t="s">
        <v>5</v>
      </c>
      <c r="C29" s="71" t="n">
        <v>1</v>
      </c>
      <c r="D29" s="71" t="n">
        <v>1</v>
      </c>
      <c r="E29" s="70" t="s">
        <v>123</v>
      </c>
      <c r="F29" s="72" t="n">
        <f aca="false">IF(OR(C29="",LOWER(A29)="nie wyceniono"),"",C29*D29)</f>
        <v>1</v>
      </c>
      <c r="G29" s="73" t="s">
        <v>124</v>
      </c>
      <c r="H29" s="74" t="n">
        <v>486</v>
      </c>
      <c r="I29" s="75" t="n">
        <f aca="false">IF(ISNA(IF(E29="","",VLOOKUP(M29,$H$3:$I$12,2,0))),"",(IF(E29="","",VLOOKUP(M29,$H$3:$I$12,2,0))))</f>
        <v>0</v>
      </c>
      <c r="J29" s="74" t="n">
        <f aca="false">IF(E29="","",IF(H29=0,"",H29*(1-I29)))</f>
        <v>486</v>
      </c>
      <c r="K29" s="74" t="n">
        <f aca="false">IF(OR(E29="", LOWER(A29)="nie wyceniono"),"",H29*F29)</f>
        <v>486</v>
      </c>
      <c r="L29" s="74" t="n">
        <f aca="false">IF(OR(E29="", LOWER(A29)="nie wyceniono"),"",J29*F29)</f>
        <v>486</v>
      </c>
      <c r="M29" s="76" t="s">
        <v>37</v>
      </c>
    </row>
    <row r="30" customFormat="false" ht="13.2" hidden="false" customHeight="false" outlineLevel="0" collapsed="false">
      <c r="A30" s="69"/>
      <c r="B30" s="70" t="s">
        <v>5</v>
      </c>
      <c r="C30" s="71" t="n">
        <v>1</v>
      </c>
      <c r="D30" s="71" t="n">
        <v>3</v>
      </c>
      <c r="E30" s="70" t="s">
        <v>125</v>
      </c>
      <c r="F30" s="72" t="n">
        <f aca="false">IF(OR(C30="",LOWER(A30)="nie wyceniono"),"",C30*D30)</f>
        <v>3</v>
      </c>
      <c r="G30" s="73" t="s">
        <v>126</v>
      </c>
      <c r="H30" s="74" t="n">
        <v>616</v>
      </c>
      <c r="I30" s="75" t="n">
        <f aca="false">IF(ISNA(IF(E30="","",VLOOKUP(M30,$H$3:$I$12,2,0))),"",(IF(E30="","",VLOOKUP(M30,$H$3:$I$12,2,0))))</f>
        <v>0</v>
      </c>
      <c r="J30" s="74" t="n">
        <f aca="false">IF(E30="","",IF(H30=0,"",H30*(1-I30)))</f>
        <v>616</v>
      </c>
      <c r="K30" s="74" t="n">
        <f aca="false">IF(OR(E30="", LOWER(A30)="nie wyceniono"),"",H30*F30)</f>
        <v>1848</v>
      </c>
      <c r="L30" s="74" t="n">
        <f aca="false">IF(OR(E30="", LOWER(A30)="nie wyceniono"),"",J30*F30)</f>
        <v>1848</v>
      </c>
      <c r="M30" s="76" t="s">
        <v>37</v>
      </c>
    </row>
    <row r="31" customFormat="false" ht="13.2" hidden="false" customHeight="false" outlineLevel="0" collapsed="false">
      <c r="A31" s="69"/>
      <c r="B31" s="70" t="s">
        <v>5</v>
      </c>
      <c r="C31" s="71" t="n">
        <v>1</v>
      </c>
      <c r="D31" s="71" t="n">
        <v>4</v>
      </c>
      <c r="E31" s="70" t="s">
        <v>127</v>
      </c>
      <c r="F31" s="72" t="n">
        <f aca="false">IF(OR(C31="",LOWER(A31)="nie wyceniono"),"",C31*D31)</f>
        <v>4</v>
      </c>
      <c r="G31" s="73" t="s">
        <v>128</v>
      </c>
      <c r="H31" s="74" t="n">
        <v>268</v>
      </c>
      <c r="I31" s="75" t="n">
        <f aca="false">IF(ISNA(IF(E31="","",VLOOKUP(M31,$H$3:$I$12,2,0))),"",(IF(E31="","",VLOOKUP(M31,$H$3:$I$12,2,0))))</f>
        <v>0</v>
      </c>
      <c r="J31" s="74" t="n">
        <f aca="false">IF(E31="","",IF(H31=0,"",H31*(1-I31)))</f>
        <v>268</v>
      </c>
      <c r="K31" s="74" t="n">
        <f aca="false">IF(OR(E31="", LOWER(A31)="nie wyceniono"),"",H31*F31)</f>
        <v>1072</v>
      </c>
      <c r="L31" s="74" t="n">
        <f aca="false">IF(OR(E31="", LOWER(A31)="nie wyceniono"),"",J31*F31)</f>
        <v>1072</v>
      </c>
      <c r="M31" s="76" t="s">
        <v>37</v>
      </c>
    </row>
    <row r="32" customFormat="false" ht="13.2" hidden="false" customHeight="false" outlineLevel="0" collapsed="false">
      <c r="A32" s="69"/>
      <c r="B32" s="70" t="s">
        <v>5</v>
      </c>
      <c r="C32" s="71" t="n">
        <v>1</v>
      </c>
      <c r="D32" s="71" t="n">
        <v>10</v>
      </c>
      <c r="E32" s="70" t="s">
        <v>129</v>
      </c>
      <c r="F32" s="72" t="n">
        <f aca="false">IF(OR(C32="",LOWER(A32)="nie wyceniono"),"",C32*D32)</f>
        <v>10</v>
      </c>
      <c r="G32" s="73" t="s">
        <v>130</v>
      </c>
      <c r="H32" s="74" t="n">
        <v>135</v>
      </c>
      <c r="I32" s="75" t="n">
        <f aca="false">IF(ISNA(IF(E32="","",VLOOKUP(M32,$H$3:$I$12,2,0))),"",(IF(E32="","",VLOOKUP(M32,$H$3:$I$12,2,0))))</f>
        <v>0</v>
      </c>
      <c r="J32" s="74" t="n">
        <f aca="false">IF(E32="","",IF(H32=0,"",H32*(1-I32)))</f>
        <v>135</v>
      </c>
      <c r="K32" s="74" t="n">
        <f aca="false">IF(OR(E32="", LOWER(A32)="nie wyceniono"),"",H32*F32)</f>
        <v>1350</v>
      </c>
      <c r="L32" s="74" t="n">
        <f aca="false">IF(OR(E32="", LOWER(A32)="nie wyceniono"),"",J32*F32)</f>
        <v>1350</v>
      </c>
      <c r="M32" s="76" t="s">
        <v>78</v>
      </c>
    </row>
    <row r="33" customFormat="false" ht="13.2" hidden="false" customHeight="false" outlineLevel="0" collapsed="false">
      <c r="A33" s="69"/>
      <c r="B33" s="70" t="s">
        <v>5</v>
      </c>
      <c r="C33" s="71" t="n">
        <v>1</v>
      </c>
      <c r="D33" s="71" t="n">
        <v>1</v>
      </c>
      <c r="E33" s="70" t="s">
        <v>131</v>
      </c>
      <c r="F33" s="72" t="n">
        <f aca="false">IF(OR(C33="",LOWER(A33)="nie wyceniono"),"",C33*D33)</f>
        <v>1</v>
      </c>
      <c r="G33" s="73" t="s">
        <v>132</v>
      </c>
      <c r="H33" s="74" t="n">
        <v>60</v>
      </c>
      <c r="I33" s="75" t="n">
        <f aca="false">IF(ISNA(IF(E33="","",VLOOKUP(M33,$H$3:$I$12,2,0))),"",(IF(E33="","",VLOOKUP(M33,$H$3:$I$12,2,0))))</f>
        <v>0</v>
      </c>
      <c r="J33" s="74" t="n">
        <f aca="false">IF(E33="","",IF(H33=0,"",H33*(1-I33)))</f>
        <v>60</v>
      </c>
      <c r="K33" s="74" t="n">
        <f aca="false">IF(OR(E33="", LOWER(A33)="nie wyceniono"),"",H33*F33)</f>
        <v>60</v>
      </c>
      <c r="L33" s="74" t="n">
        <f aca="false">IF(OR(E33="", LOWER(A33)="nie wyceniono"),"",J33*F33)</f>
        <v>60</v>
      </c>
      <c r="M33" s="76" t="s">
        <v>78</v>
      </c>
    </row>
    <row r="34" customFormat="false" ht="13.2" hidden="false" customHeight="false" outlineLevel="0" collapsed="false">
      <c r="A34" s="69"/>
      <c r="B34" s="70" t="s">
        <v>5</v>
      </c>
      <c r="C34" s="71" t="n">
        <v>1</v>
      </c>
      <c r="D34" s="71" t="n">
        <v>1</v>
      </c>
      <c r="E34" s="70" t="s">
        <v>133</v>
      </c>
      <c r="F34" s="72" t="n">
        <f aca="false">IF(OR(C34="",LOWER(A34)="nie wyceniono"),"",C34*D34)</f>
        <v>1</v>
      </c>
      <c r="G34" s="73" t="s">
        <v>134</v>
      </c>
      <c r="H34" s="74" t="n">
        <v>132</v>
      </c>
      <c r="I34" s="75" t="n">
        <f aca="false">IF(ISNA(IF(E34="","",VLOOKUP(M34,$H$3:$I$12,2,0))),"",(IF(E34="","",VLOOKUP(M34,$H$3:$I$12,2,0))))</f>
        <v>0</v>
      </c>
      <c r="J34" s="74" t="n">
        <f aca="false">IF(E34="","",IF(H34=0,"",H34*(1-I34)))</f>
        <v>132</v>
      </c>
      <c r="K34" s="74" t="n">
        <f aca="false">IF(OR(E34="", LOWER(A34)="nie wyceniono"),"",H34*F34)</f>
        <v>132</v>
      </c>
      <c r="L34" s="74" t="n">
        <f aca="false">IF(OR(E34="", LOWER(A34)="nie wyceniono"),"",J34*F34)</f>
        <v>132</v>
      </c>
      <c r="M34" s="76" t="s">
        <v>78</v>
      </c>
    </row>
    <row r="35" customFormat="false" ht="13.2" hidden="false" customHeight="false" outlineLevel="0" collapsed="false">
      <c r="A35" s="69"/>
      <c r="B35" s="70" t="s">
        <v>5</v>
      </c>
      <c r="C35" s="71" t="n">
        <v>1</v>
      </c>
      <c r="D35" s="71" t="n">
        <v>1</v>
      </c>
      <c r="E35" s="70" t="s">
        <v>135</v>
      </c>
      <c r="F35" s="72" t="n">
        <f aca="false">IF(OR(C35="",LOWER(A35)="nie wyceniono"),"",C35*D35)</f>
        <v>1</v>
      </c>
      <c r="G35" s="73" t="s">
        <v>136</v>
      </c>
      <c r="H35" s="74" t="n">
        <v>554</v>
      </c>
      <c r="I35" s="75" t="n">
        <f aca="false">IF(ISNA(IF(E35="","",VLOOKUP(M35,$H$3:$I$12,2,0))),"",(IF(E35="","",VLOOKUP(M35,$H$3:$I$12,2,0))))</f>
        <v>0</v>
      </c>
      <c r="J35" s="74" t="n">
        <f aca="false">IF(E35="","",IF(H35=0,"",H35*(1-I35)))</f>
        <v>554</v>
      </c>
      <c r="K35" s="74" t="n">
        <f aca="false">IF(OR(E35="", LOWER(A35)="nie wyceniono"),"",H35*F35)</f>
        <v>554</v>
      </c>
      <c r="L35" s="74" t="n">
        <f aca="false">IF(OR(E35="", LOWER(A35)="nie wyceniono"),"",J35*F35)</f>
        <v>554</v>
      </c>
      <c r="M35" s="76" t="s">
        <v>78</v>
      </c>
    </row>
    <row r="36" customFormat="false" ht="13.2" hidden="false" customHeight="false" outlineLevel="0" collapsed="false">
      <c r="A36" s="69"/>
      <c r="B36" s="70" t="s">
        <v>5</v>
      </c>
      <c r="C36" s="71" t="n">
        <v>1</v>
      </c>
      <c r="D36" s="71" t="n">
        <v>2</v>
      </c>
      <c r="E36" s="70" t="s">
        <v>137</v>
      </c>
      <c r="F36" s="72" t="n">
        <f aca="false">IF(OR(C36="",LOWER(A36)="nie wyceniono"),"",C36*D36)</f>
        <v>2</v>
      </c>
      <c r="G36" s="73" t="s">
        <v>138</v>
      </c>
      <c r="H36" s="74" t="n">
        <v>615</v>
      </c>
      <c r="I36" s="75" t="n">
        <f aca="false">IF(ISNA(IF(E36="","",VLOOKUP(M36,$H$3:$I$12,2,0))),"",(IF(E36="","",VLOOKUP(M36,$H$3:$I$12,2,0))))</f>
        <v>0</v>
      </c>
      <c r="J36" s="74" t="n">
        <f aca="false">IF(E36="","",IF(H36=0,"",H36*(1-I36)))</f>
        <v>615</v>
      </c>
      <c r="K36" s="74" t="n">
        <f aca="false">IF(OR(E36="", LOWER(A36)="nie wyceniono"),"",H36*F36)</f>
        <v>1230</v>
      </c>
      <c r="L36" s="74" t="n">
        <f aca="false">IF(OR(E36="", LOWER(A36)="nie wyceniono"),"",J36*F36)</f>
        <v>1230</v>
      </c>
      <c r="M36" s="76" t="s">
        <v>78</v>
      </c>
    </row>
    <row r="37" customFormat="false" ht="13.2" hidden="false" customHeight="false" outlineLevel="0" collapsed="false">
      <c r="A37" s="69"/>
      <c r="B37" s="70" t="s">
        <v>5</v>
      </c>
      <c r="C37" s="71" t="n">
        <v>1</v>
      </c>
      <c r="D37" s="71" t="n">
        <v>1</v>
      </c>
      <c r="E37" s="70" t="s">
        <v>139</v>
      </c>
      <c r="F37" s="72" t="n">
        <f aca="false">IF(OR(C37="",LOWER(A37)="nie wyceniono"),"",C37*D37)</f>
        <v>1</v>
      </c>
      <c r="G37" s="73" t="s">
        <v>140</v>
      </c>
      <c r="H37" s="74" t="n">
        <v>149</v>
      </c>
      <c r="I37" s="75" t="n">
        <f aca="false">IF(ISNA(IF(E37="","",VLOOKUP(M37,$H$3:$I$12,2,0))),"",(IF(E37="","",VLOOKUP(M37,$H$3:$I$12,2,0))))</f>
        <v>0</v>
      </c>
      <c r="J37" s="74" t="n">
        <f aca="false">IF(E37="","",IF(H37=0,"",H37*(1-I37)))</f>
        <v>149</v>
      </c>
      <c r="K37" s="74" t="n">
        <f aca="false">IF(OR(E37="", LOWER(A37)="nie wyceniono"),"",H37*F37)</f>
        <v>149</v>
      </c>
      <c r="L37" s="74" t="n">
        <f aca="false">IF(OR(E37="", LOWER(A37)="nie wyceniono"),"",J37*F37)</f>
        <v>149</v>
      </c>
      <c r="M37" s="76" t="s">
        <v>78</v>
      </c>
    </row>
    <row r="38" customFormat="false" ht="13.2" hidden="false" customHeight="false" outlineLevel="0" collapsed="false">
      <c r="A38" s="69"/>
      <c r="B38" s="70" t="s">
        <v>5</v>
      </c>
      <c r="C38" s="71" t="n">
        <v>1</v>
      </c>
      <c r="D38" s="71" t="n">
        <v>2</v>
      </c>
      <c r="E38" s="70" t="s">
        <v>141</v>
      </c>
      <c r="F38" s="72" t="n">
        <f aca="false">IF(OR(C38="",LOWER(A38)="nie wyceniono"),"",C38*D38)</f>
        <v>2</v>
      </c>
      <c r="G38" s="73" t="s">
        <v>142</v>
      </c>
      <c r="H38" s="74" t="n">
        <v>215</v>
      </c>
      <c r="I38" s="75" t="n">
        <f aca="false">IF(ISNA(IF(E38="","",VLOOKUP(M38,$H$3:$I$12,2,0))),"",(IF(E38="","",VLOOKUP(M38,$H$3:$I$12,2,0))))</f>
        <v>0</v>
      </c>
      <c r="J38" s="74" t="n">
        <f aca="false">IF(E38="","",IF(H38=0,"",H38*(1-I38)))</f>
        <v>215</v>
      </c>
      <c r="K38" s="74" t="n">
        <f aca="false">IF(OR(E38="", LOWER(A38)="nie wyceniono"),"",H38*F38)</f>
        <v>430</v>
      </c>
      <c r="L38" s="74" t="n">
        <f aca="false">IF(OR(E38="", LOWER(A38)="nie wyceniono"),"",J38*F38)</f>
        <v>430</v>
      </c>
      <c r="M38" s="76" t="s">
        <v>78</v>
      </c>
    </row>
    <row r="39" customFormat="false" ht="13.2" hidden="false" customHeight="false" outlineLevel="0" collapsed="false">
      <c r="A39" s="69"/>
      <c r="B39" s="70" t="s">
        <v>5</v>
      </c>
      <c r="C39" s="71" t="n">
        <v>1</v>
      </c>
      <c r="D39" s="71" t="n">
        <v>1</v>
      </c>
      <c r="E39" s="70" t="s">
        <v>143</v>
      </c>
      <c r="F39" s="72" t="n">
        <f aca="false">IF(OR(C39="",LOWER(A39)="nie wyceniono"),"",C39*D39)</f>
        <v>1</v>
      </c>
      <c r="G39" s="73" t="s">
        <v>144</v>
      </c>
      <c r="H39" s="74" t="n">
        <v>570</v>
      </c>
      <c r="I39" s="75" t="n">
        <f aca="false">IF(ISNA(IF(E39="","",VLOOKUP(M39,$H$3:$I$12,2,0))),"",(IF(E39="","",VLOOKUP(M39,$H$3:$I$12,2,0))))</f>
        <v>0</v>
      </c>
      <c r="J39" s="74" t="n">
        <f aca="false">IF(E39="","",IF(H39=0,"",H39*(1-I39)))</f>
        <v>570</v>
      </c>
      <c r="K39" s="74" t="n">
        <f aca="false">IF(OR(E39="", LOWER(A39)="nie wyceniono"),"",H39*F39)</f>
        <v>570</v>
      </c>
      <c r="L39" s="74" t="n">
        <f aca="false">IF(OR(E39="", LOWER(A39)="nie wyceniono"),"",J39*F39)</f>
        <v>570</v>
      </c>
      <c r="M39" s="76" t="s">
        <v>78</v>
      </c>
    </row>
    <row r="40" customFormat="false" ht="13.2" hidden="false" customHeight="false" outlineLevel="0" collapsed="false">
      <c r="A40" s="69"/>
      <c r="B40" s="70" t="s">
        <v>5</v>
      </c>
      <c r="C40" s="71" t="n">
        <v>1</v>
      </c>
      <c r="D40" s="71" t="n">
        <v>1</v>
      </c>
      <c r="E40" s="70" t="s">
        <v>145</v>
      </c>
      <c r="F40" s="72" t="n">
        <f aca="false">IF(OR(C40="",LOWER(A40)="nie wyceniono"),"",C40*D40)</f>
        <v>1</v>
      </c>
      <c r="G40" s="73" t="s">
        <v>146</v>
      </c>
      <c r="H40" s="74" t="n">
        <v>917</v>
      </c>
      <c r="I40" s="75" t="n">
        <f aca="false">IF(ISNA(IF(E40="","",VLOOKUP(M40,$H$3:$I$12,2,0))),"",(IF(E40="","",VLOOKUP(M40,$H$3:$I$12,2,0))))</f>
        <v>0</v>
      </c>
      <c r="J40" s="74" t="n">
        <f aca="false">IF(E40="","",IF(H40=0,"",H40*(1-I40)))</f>
        <v>917</v>
      </c>
      <c r="K40" s="74" t="n">
        <f aca="false">IF(OR(E40="", LOWER(A40)="nie wyceniono"),"",H40*F40)</f>
        <v>917</v>
      </c>
      <c r="L40" s="74" t="n">
        <f aca="false">IF(OR(E40="", LOWER(A40)="nie wyceniono"),"",J40*F40)</f>
        <v>917</v>
      </c>
      <c r="M40" s="76" t="s">
        <v>78</v>
      </c>
    </row>
    <row r="41" customFormat="false" ht="13.2" hidden="false" customHeight="false" outlineLevel="0" collapsed="false">
      <c r="A41" s="69"/>
      <c r="B41" s="70" t="s">
        <v>5</v>
      </c>
      <c r="C41" s="71" t="n">
        <v>1</v>
      </c>
      <c r="D41" s="71" t="n">
        <v>1</v>
      </c>
      <c r="E41" s="70" t="s">
        <v>147</v>
      </c>
      <c r="F41" s="72" t="n">
        <f aca="false">IF(OR(C41="",LOWER(A41)="nie wyceniono"),"",C41*D41)</f>
        <v>1</v>
      </c>
      <c r="G41" s="73" t="s">
        <v>148</v>
      </c>
      <c r="H41" s="74" t="n">
        <v>260</v>
      </c>
      <c r="I41" s="75" t="n">
        <f aca="false">IF(ISNA(IF(E41="","",VLOOKUP(M41,$H$3:$I$12,2,0))),"",(IF(E41="","",VLOOKUP(M41,$H$3:$I$12,2,0))))</f>
        <v>0</v>
      </c>
      <c r="J41" s="74" t="n">
        <f aca="false">IF(E41="","",IF(H41=0,"",H41*(1-I41)))</f>
        <v>260</v>
      </c>
      <c r="K41" s="74" t="n">
        <f aca="false">IF(OR(E41="", LOWER(A41)="nie wyceniono"),"",H41*F41)</f>
        <v>260</v>
      </c>
      <c r="L41" s="74" t="n">
        <f aca="false">IF(OR(E41="", LOWER(A41)="nie wyceniono"),"",J41*F41)</f>
        <v>260</v>
      </c>
      <c r="M41" s="76" t="s">
        <v>78</v>
      </c>
    </row>
    <row r="42" customFormat="false" ht="13.2" hidden="false" customHeight="false" outlineLevel="0" collapsed="false">
      <c r="A42" s="69"/>
      <c r="B42" s="70" t="s">
        <v>5</v>
      </c>
      <c r="C42" s="71" t="n">
        <v>1</v>
      </c>
      <c r="D42" s="71" t="n">
        <v>1</v>
      </c>
      <c r="E42" s="70" t="s">
        <v>149</v>
      </c>
      <c r="F42" s="72" t="n">
        <f aca="false">IF(OR(C42="",LOWER(A42)="nie wyceniono"),"",C42*D42)</f>
        <v>1</v>
      </c>
      <c r="G42" s="73" t="s">
        <v>150</v>
      </c>
      <c r="H42" s="74" t="n">
        <v>10142</v>
      </c>
      <c r="I42" s="75" t="n">
        <f aca="false">IF(ISNA(IF(E42="","",VLOOKUP(M42,$H$3:$I$12,2,0))),"",(IF(E42="","",VLOOKUP(M42,$H$3:$I$12,2,0))))</f>
        <v>0</v>
      </c>
      <c r="J42" s="74" t="n">
        <f aca="false">IF(E42="","",IF(H42=0,"",H42*(1-I42)))</f>
        <v>10142</v>
      </c>
      <c r="K42" s="74" t="n">
        <f aca="false">IF(OR(E42="", LOWER(A42)="nie wyceniono"),"",H42*F42)</f>
        <v>10142</v>
      </c>
      <c r="L42" s="74" t="n">
        <f aca="false">IF(OR(E42="", LOWER(A42)="nie wyceniono"),"",J42*F42)</f>
        <v>10142</v>
      </c>
      <c r="M42" s="76" t="s">
        <v>78</v>
      </c>
    </row>
    <row r="43" customFormat="false" ht="13.2" hidden="false" customHeight="false" outlineLevel="0" collapsed="false">
      <c r="A43" s="69"/>
      <c r="B43" s="70" t="s">
        <v>5</v>
      </c>
      <c r="C43" s="71" t="n">
        <v>1</v>
      </c>
      <c r="D43" s="71" t="n">
        <v>1</v>
      </c>
      <c r="E43" s="70" t="s">
        <v>151</v>
      </c>
      <c r="F43" s="72" t="n">
        <f aca="false">IF(OR(C43="",LOWER(A43)="nie wyceniono"),"",C43*D43)</f>
        <v>1</v>
      </c>
      <c r="G43" s="73" t="s">
        <v>152</v>
      </c>
      <c r="H43" s="74" t="n">
        <v>282</v>
      </c>
      <c r="I43" s="75" t="n">
        <f aca="false">IF(ISNA(IF(E43="","",VLOOKUP(M43,$H$3:$I$12,2,0))),"",(IF(E43="","",VLOOKUP(M43,$H$3:$I$12,2,0))))</f>
        <v>0</v>
      </c>
      <c r="J43" s="74" t="n">
        <f aca="false">IF(E43="","",IF(H43=0,"",H43*(1-I43)))</f>
        <v>282</v>
      </c>
      <c r="K43" s="74" t="n">
        <f aca="false">IF(OR(E43="", LOWER(A43)="nie wyceniono"),"",H43*F43)</f>
        <v>282</v>
      </c>
      <c r="L43" s="74" t="n">
        <f aca="false">IF(OR(E43="", LOWER(A43)="nie wyceniono"),"",J43*F43)</f>
        <v>282</v>
      </c>
      <c r="M43" s="76" t="s">
        <v>43</v>
      </c>
    </row>
    <row r="44" customFormat="false" ht="13.2" hidden="false" customHeight="false" outlineLevel="0" collapsed="false">
      <c r="A44" s="69"/>
      <c r="B44" s="70" t="s">
        <v>5</v>
      </c>
      <c r="C44" s="71" t="n">
        <v>1</v>
      </c>
      <c r="D44" s="71" t="n">
        <v>1</v>
      </c>
      <c r="E44" s="70" t="s">
        <v>153</v>
      </c>
      <c r="F44" s="72" t="n">
        <f aca="false">IF(OR(C44="",LOWER(A44)="nie wyceniono"),"",C44*D44)</f>
        <v>1</v>
      </c>
      <c r="G44" s="73" t="s">
        <v>154</v>
      </c>
      <c r="H44" s="74" t="n">
        <v>412</v>
      </c>
      <c r="I44" s="75" t="n">
        <f aca="false">IF(ISNA(IF(E44="","",VLOOKUP(M44,$H$3:$I$12,2,0))),"",(IF(E44="","",VLOOKUP(M44,$H$3:$I$12,2,0))))</f>
        <v>0</v>
      </c>
      <c r="J44" s="74" t="n">
        <f aca="false">IF(E44="","",IF(H44=0,"",H44*(1-I44)))</f>
        <v>412</v>
      </c>
      <c r="K44" s="74" t="n">
        <f aca="false">IF(OR(E44="", LOWER(A44)="nie wyceniono"),"",H44*F44)</f>
        <v>412</v>
      </c>
      <c r="L44" s="74" t="n">
        <f aca="false">IF(OR(E44="", LOWER(A44)="nie wyceniono"),"",J44*F44)</f>
        <v>412</v>
      </c>
      <c r="M44" s="76" t="s">
        <v>78</v>
      </c>
    </row>
    <row r="45" customFormat="false" ht="13.2" hidden="false" customHeight="false" outlineLevel="0" collapsed="false">
      <c r="A45" s="69" t="s">
        <v>155</v>
      </c>
      <c r="B45" s="70" t="s">
        <v>5</v>
      </c>
      <c r="C45" s="71" t="n">
        <v>1</v>
      </c>
      <c r="D45" s="71" t="n">
        <v>1</v>
      </c>
      <c r="E45" s="70" t="s">
        <v>156</v>
      </c>
      <c r="F45" s="72" t="n">
        <f aca="false">IF(OR(C45="",LOWER(A45)="nie wyceniono"),"",C45*D45)</f>
        <v>1</v>
      </c>
      <c r="G45" s="73" t="s">
        <v>157</v>
      </c>
      <c r="H45" s="74" t="n">
        <v>348</v>
      </c>
      <c r="I45" s="75" t="n">
        <f aca="false">IF(ISNA(IF(E45="","",VLOOKUP(M45,$H$3:$I$12,2,0))),"",(IF(E45="","",VLOOKUP(M45,$H$3:$I$12,2,0))))</f>
        <v>0</v>
      </c>
      <c r="J45" s="74" t="n">
        <f aca="false">IF(E45="","",IF(H45=0,"",H45*(1-I45)))</f>
        <v>348</v>
      </c>
      <c r="K45" s="74" t="n">
        <f aca="false">IF(OR(E45="", LOWER(A45)="nie wyceniono"),"",H45*F45)</f>
        <v>348</v>
      </c>
      <c r="L45" s="74" t="n">
        <f aca="false">IF(OR(E45="", LOWER(A45)="nie wyceniono"),"",J45*F45)</f>
        <v>348</v>
      </c>
      <c r="M45" s="76" t="s">
        <v>73</v>
      </c>
    </row>
    <row r="46" customFormat="false" ht="13.2" hidden="false" customHeight="false" outlineLevel="0" collapsed="false">
      <c r="A46" s="69" t="s">
        <v>155</v>
      </c>
      <c r="B46" s="70" t="s">
        <v>5</v>
      </c>
      <c r="C46" s="71" t="n">
        <v>1</v>
      </c>
      <c r="D46" s="71" t="n">
        <v>3</v>
      </c>
      <c r="E46" s="70" t="s">
        <v>158</v>
      </c>
      <c r="F46" s="72" t="n">
        <f aca="false">IF(OR(C46="",LOWER(A46)="nie wyceniono"),"",C46*D46)</f>
        <v>3</v>
      </c>
      <c r="G46" s="73" t="s">
        <v>159</v>
      </c>
      <c r="H46" s="74" t="n">
        <v>437</v>
      </c>
      <c r="I46" s="75" t="n">
        <f aca="false">IF(ISNA(IF(E46="","",VLOOKUP(M46,$H$3:$I$12,2,0))),"",(IF(E46="","",VLOOKUP(M46,$H$3:$I$12,2,0))))</f>
        <v>0</v>
      </c>
      <c r="J46" s="74" t="n">
        <f aca="false">IF(E46="","",IF(H46=0,"",H46*(1-I46)))</f>
        <v>437</v>
      </c>
      <c r="K46" s="74" t="n">
        <f aca="false">IF(OR(E46="", LOWER(A46)="nie wyceniono"),"",H46*F46)</f>
        <v>1311</v>
      </c>
      <c r="L46" s="74" t="n">
        <f aca="false">IF(OR(E46="", LOWER(A46)="nie wyceniono"),"",J46*F46)</f>
        <v>1311</v>
      </c>
      <c r="M46" s="76" t="s">
        <v>73</v>
      </c>
    </row>
    <row r="47" customFormat="false" ht="13.2" hidden="false" customHeight="false" outlineLevel="0" collapsed="false">
      <c r="A47" s="69" t="s">
        <v>155</v>
      </c>
      <c r="B47" s="70" t="s">
        <v>5</v>
      </c>
      <c r="C47" s="71" t="n">
        <v>1</v>
      </c>
      <c r="D47" s="71" t="n">
        <v>3</v>
      </c>
      <c r="E47" s="70" t="s">
        <v>160</v>
      </c>
      <c r="F47" s="72" t="n">
        <f aca="false">IF(OR(C47="",LOWER(A47)="nie wyceniono"),"",C47*D47)</f>
        <v>3</v>
      </c>
      <c r="G47" s="73" t="s">
        <v>161</v>
      </c>
      <c r="H47" s="74" t="n">
        <v>215</v>
      </c>
      <c r="I47" s="75" t="n">
        <f aca="false">IF(ISNA(IF(E47="","",VLOOKUP(M47,$H$3:$I$12,2,0))),"",(IF(E47="","",VLOOKUP(M47,$H$3:$I$12,2,0))))</f>
        <v>0</v>
      </c>
      <c r="J47" s="74" t="n">
        <f aca="false">IF(E47="","",IF(H47=0,"",H47*(1-I47)))</f>
        <v>215</v>
      </c>
      <c r="K47" s="74" t="n">
        <f aca="false">IF(OR(E47="", LOWER(A47)="nie wyceniono"),"",H47*F47)</f>
        <v>645</v>
      </c>
      <c r="L47" s="74" t="n">
        <f aca="false">IF(OR(E47="", LOWER(A47)="nie wyceniono"),"",J47*F47)</f>
        <v>645</v>
      </c>
      <c r="M47" s="76" t="s">
        <v>43</v>
      </c>
    </row>
    <row r="48" customFormat="false" ht="13.2" hidden="false" customHeight="false" outlineLevel="0" collapsed="false">
      <c r="A48" s="69" t="s">
        <v>155</v>
      </c>
      <c r="B48" s="70" t="s">
        <v>5</v>
      </c>
      <c r="C48" s="71" t="n">
        <v>1</v>
      </c>
      <c r="D48" s="71" t="n">
        <v>20</v>
      </c>
      <c r="E48" s="70" t="s">
        <v>162</v>
      </c>
      <c r="F48" s="72" t="n">
        <f aca="false">IF(OR(C48="",LOWER(A48)="nie wyceniono"),"",C48*D48)</f>
        <v>20</v>
      </c>
      <c r="G48" s="73" t="s">
        <v>163</v>
      </c>
      <c r="H48" s="74" t="n">
        <v>520</v>
      </c>
      <c r="I48" s="75" t="n">
        <f aca="false">IF(ISNA(IF(E48="","",VLOOKUP(M48,$H$3:$I$12,2,0))),"",(IF(E48="","",VLOOKUP(M48,$H$3:$I$12,2,0))))</f>
        <v>0</v>
      </c>
      <c r="J48" s="74" t="n">
        <f aca="false">IF(E48="","",IF(H48=0,"",H48*(1-I48)))</f>
        <v>520</v>
      </c>
      <c r="K48" s="74" t="n">
        <f aca="false">IF(OR(E48="", LOWER(A48)="nie wyceniono"),"",H48*F48)</f>
        <v>10400</v>
      </c>
      <c r="L48" s="74" t="n">
        <f aca="false">IF(OR(E48="", LOWER(A48)="nie wyceniono"),"",J48*F48)</f>
        <v>10400</v>
      </c>
      <c r="M48" s="76" t="s">
        <v>43</v>
      </c>
    </row>
    <row r="49" customFormat="false" ht="13.2" hidden="false" customHeight="false" outlineLevel="0" collapsed="false">
      <c r="A49" s="69" t="s">
        <v>155</v>
      </c>
      <c r="B49" s="70" t="s">
        <v>5</v>
      </c>
      <c r="C49" s="71" t="n">
        <v>1</v>
      </c>
      <c r="D49" s="71" t="n">
        <v>1</v>
      </c>
      <c r="E49" s="70" t="s">
        <v>164</v>
      </c>
      <c r="F49" s="72" t="n">
        <f aca="false">IF(OR(C49="",LOWER(A49)="nie wyceniono"),"",C49*D49)</f>
        <v>1</v>
      </c>
      <c r="G49" s="73" t="s">
        <v>165</v>
      </c>
      <c r="H49" s="74" t="n">
        <v>214</v>
      </c>
      <c r="I49" s="75" t="n">
        <f aca="false">IF(ISNA(IF(E49="","",VLOOKUP(M49,$H$3:$I$12,2,0))),"",(IF(E49="","",VLOOKUP(M49,$H$3:$I$12,2,0))))</f>
        <v>0</v>
      </c>
      <c r="J49" s="74" t="n">
        <f aca="false">IF(E49="","",IF(H49=0,"",H49*(1-I49)))</f>
        <v>214</v>
      </c>
      <c r="K49" s="74" t="n">
        <f aca="false">IF(OR(E49="", LOWER(A49)="nie wyceniono"),"",H49*F49)</f>
        <v>214</v>
      </c>
      <c r="L49" s="74" t="n">
        <f aca="false">IF(OR(E49="", LOWER(A49)="nie wyceniono"),"",J49*F49)</f>
        <v>214</v>
      </c>
      <c r="M49" s="76" t="s">
        <v>43</v>
      </c>
    </row>
    <row r="50" customFormat="false" ht="13.2" hidden="false" customHeight="false" outlineLevel="0" collapsed="false">
      <c r="A50" s="69" t="s">
        <v>155</v>
      </c>
      <c r="B50" s="70" t="s">
        <v>5</v>
      </c>
      <c r="C50" s="71" t="n">
        <v>1</v>
      </c>
      <c r="D50" s="71" t="n">
        <v>10</v>
      </c>
      <c r="E50" s="70" t="s">
        <v>166</v>
      </c>
      <c r="F50" s="72" t="n">
        <f aca="false">IF(OR(C50="",LOWER(A50)="nie wyceniono"),"",C50*D50)</f>
        <v>10</v>
      </c>
      <c r="G50" s="73" t="s">
        <v>167</v>
      </c>
      <c r="H50" s="74" t="n">
        <v>653</v>
      </c>
      <c r="I50" s="75" t="n">
        <f aca="false">IF(ISNA(IF(E50="","",VLOOKUP(M50,$H$3:$I$12,2,0))),"",(IF(E50="","",VLOOKUP(M50,$H$3:$I$12,2,0))))</f>
        <v>0</v>
      </c>
      <c r="J50" s="74" t="n">
        <f aca="false">IF(E50="","",IF(H50=0,"",H50*(1-I50)))</f>
        <v>653</v>
      </c>
      <c r="K50" s="74" t="n">
        <f aca="false">IF(OR(E50="", LOWER(A50)="nie wyceniono"),"",H50*F50)</f>
        <v>6530</v>
      </c>
      <c r="L50" s="74" t="n">
        <f aca="false">IF(OR(E50="", LOWER(A50)="nie wyceniono"),"",J50*F50)</f>
        <v>6530</v>
      </c>
      <c r="M50" s="76" t="s">
        <v>78</v>
      </c>
    </row>
    <row r="51" customFormat="false" ht="13.2" hidden="false" customHeight="false" outlineLevel="0" collapsed="false">
      <c r="A51" s="69" t="s">
        <v>155</v>
      </c>
      <c r="B51" s="70" t="s">
        <v>5</v>
      </c>
      <c r="C51" s="71" t="n">
        <v>1</v>
      </c>
      <c r="D51" s="71" t="n">
        <v>1</v>
      </c>
      <c r="E51" s="70" t="s">
        <v>168</v>
      </c>
      <c r="F51" s="72" t="n">
        <f aca="false">IF(OR(C51="",LOWER(A51)="nie wyceniono"),"",C51*D51)</f>
        <v>1</v>
      </c>
      <c r="G51" s="73" t="s">
        <v>169</v>
      </c>
      <c r="H51" s="74" t="n">
        <v>863</v>
      </c>
      <c r="I51" s="75" t="n">
        <f aca="false">IF(ISNA(IF(E51="","",VLOOKUP(M51,$H$3:$I$12,2,0))),"",(IF(E51="","",VLOOKUP(M51,$H$3:$I$12,2,0))))</f>
        <v>0</v>
      </c>
      <c r="J51" s="74" t="n">
        <f aca="false">IF(E51="","",IF(H51=0,"",H51*(1-I51)))</f>
        <v>863</v>
      </c>
      <c r="K51" s="74" t="n">
        <f aca="false">IF(OR(E51="", LOWER(A51)="nie wyceniono"),"",H51*F51)</f>
        <v>863</v>
      </c>
      <c r="L51" s="74" t="n">
        <f aca="false">IF(OR(E51="", LOWER(A51)="nie wyceniono"),"",J51*F51)</f>
        <v>863</v>
      </c>
      <c r="M51" s="76" t="s">
        <v>78</v>
      </c>
    </row>
    <row r="52" customFormat="false" ht="13.2" hidden="false" customHeight="false" outlineLevel="0" collapsed="false">
      <c r="A52" s="69"/>
      <c r="B52" s="70" t="s">
        <v>5</v>
      </c>
      <c r="C52" s="71" t="n">
        <v>1</v>
      </c>
      <c r="D52" s="71" t="n">
        <v>1</v>
      </c>
      <c r="E52" s="70" t="s">
        <v>170</v>
      </c>
      <c r="F52" s="72" t="n">
        <f aca="false">IF(OR(C52="",LOWER(A52)="nie wyceniono"),"",C52*D52)</f>
        <v>1</v>
      </c>
      <c r="G52" s="73" t="s">
        <v>171</v>
      </c>
      <c r="H52" s="74" t="n">
        <v>5019</v>
      </c>
      <c r="I52" s="75" t="n">
        <f aca="false">IF(ISNA(IF(E52="","",VLOOKUP(M52,$H$3:$I$12,2,0))),"",(IF(E52="","",VLOOKUP(M52,$H$3:$I$12,2,0))))</f>
        <v>0</v>
      </c>
      <c r="J52" s="74" t="n">
        <f aca="false">IF(E52="","",IF(H52=0,"",H52*(1-I52)))</f>
        <v>5019</v>
      </c>
      <c r="K52" s="74" t="n">
        <f aca="false">IF(OR(E52="", LOWER(A52)="nie wyceniono"),"",H52*F52)</f>
        <v>5019</v>
      </c>
      <c r="L52" s="74" t="n">
        <f aca="false">IF(OR(E52="", LOWER(A52)="nie wyceniono"),"",J52*F52)</f>
        <v>5019</v>
      </c>
      <c r="M52" s="76" t="s">
        <v>43</v>
      </c>
    </row>
    <row r="53" customFormat="false" ht="13.2" hidden="false" customHeight="false" outlineLevel="0" collapsed="false">
      <c r="A53" s="69"/>
      <c r="B53" s="70" t="s">
        <v>5</v>
      </c>
      <c r="C53" s="71" t="n">
        <v>1</v>
      </c>
      <c r="D53" s="71" t="n">
        <v>6</v>
      </c>
      <c r="E53" s="70" t="s">
        <v>172</v>
      </c>
      <c r="F53" s="72" t="n">
        <f aca="false">IF(OR(C53="",LOWER(A53)="nie wyceniono"),"",C53*D53)</f>
        <v>6</v>
      </c>
      <c r="G53" s="73" t="s">
        <v>173</v>
      </c>
      <c r="H53" s="74" t="n">
        <v>284</v>
      </c>
      <c r="I53" s="75" t="n">
        <f aca="false">IF(ISNA(IF(E53="","",VLOOKUP(M53,$H$3:$I$12,2,0))),"",(IF(E53="","",VLOOKUP(M53,$H$3:$I$12,2,0))))</f>
        <v>0</v>
      </c>
      <c r="J53" s="74" t="n">
        <f aca="false">IF(E53="","",IF(H53=0,"",H53*(1-I53)))</f>
        <v>284</v>
      </c>
      <c r="K53" s="74" t="n">
        <f aca="false">IF(OR(E53="", LOWER(A53)="nie wyceniono"),"",H53*F53)</f>
        <v>1704</v>
      </c>
      <c r="L53" s="74" t="n">
        <f aca="false">IF(OR(E53="", LOWER(A53)="nie wyceniono"),"",J53*F53)</f>
        <v>1704</v>
      </c>
      <c r="M53" s="76" t="s">
        <v>43</v>
      </c>
    </row>
    <row r="54" customFormat="false" ht="13.2" hidden="false" customHeight="false" outlineLevel="0" collapsed="false">
      <c r="A54" s="69"/>
      <c r="B54" s="70" t="s">
        <v>5</v>
      </c>
      <c r="C54" s="71" t="n">
        <v>1</v>
      </c>
      <c r="D54" s="71" t="n">
        <v>1</v>
      </c>
      <c r="E54" s="70" t="s">
        <v>174</v>
      </c>
      <c r="F54" s="72" t="n">
        <f aca="false">IF(OR(C54="",LOWER(A54)="nie wyceniono"),"",C54*D54)</f>
        <v>1</v>
      </c>
      <c r="G54" s="73" t="s">
        <v>175</v>
      </c>
      <c r="H54" s="74" t="n">
        <v>4056</v>
      </c>
      <c r="I54" s="75" t="n">
        <f aca="false">IF(ISNA(IF(E54="","",VLOOKUP(M54,$H$3:$I$12,2,0))),"",(IF(E54="","",VLOOKUP(M54,$H$3:$I$12,2,0))))</f>
        <v>0</v>
      </c>
      <c r="J54" s="74" t="n">
        <f aca="false">IF(E54="","",IF(H54=0,"",H54*(1-I54)))</f>
        <v>4056</v>
      </c>
      <c r="K54" s="74" t="n">
        <f aca="false">IF(OR(E54="", LOWER(A54)="nie wyceniono"),"",H54*F54)</f>
        <v>4056</v>
      </c>
      <c r="L54" s="74" t="n">
        <f aca="false">IF(OR(E54="", LOWER(A54)="nie wyceniono"),"",J54*F54)</f>
        <v>4056</v>
      </c>
      <c r="M54" s="76" t="s">
        <v>43</v>
      </c>
    </row>
    <row r="55" customFormat="false" ht="13.2" hidden="false" customHeight="false" outlineLevel="0" collapsed="false">
      <c r="A55" s="69" t="s">
        <v>176</v>
      </c>
      <c r="B55" s="70" t="s">
        <v>5</v>
      </c>
      <c r="C55" s="71" t="n">
        <v>1</v>
      </c>
      <c r="D55" s="71" t="n">
        <v>1</v>
      </c>
      <c r="E55" s="70" t="s">
        <v>177</v>
      </c>
      <c r="F55" s="72" t="n">
        <f aca="false">IF(OR(C55="",LOWER(A55)="nie wyceniono"),"",C55*D55)</f>
        <v>1</v>
      </c>
      <c r="G55" s="73" t="s">
        <v>178</v>
      </c>
      <c r="H55" s="74" t="n">
        <v>1236</v>
      </c>
      <c r="I55" s="75" t="n">
        <f aca="false">IF(ISNA(IF(E55="","",VLOOKUP(M55,$H$3:$I$12,2,0))),"",(IF(E55="","",VLOOKUP(M55,$H$3:$I$12,2,0))))</f>
        <v>0</v>
      </c>
      <c r="J55" s="74" t="n">
        <f aca="false">IF(E55="","",IF(H55=0,"",H55*(1-I55)))</f>
        <v>1236</v>
      </c>
      <c r="K55" s="74" t="n">
        <f aca="false">IF(OR(E55="", LOWER(A55)="nie wyceniono"),"",H55*F55)</f>
        <v>1236</v>
      </c>
      <c r="L55" s="74" t="n">
        <f aca="false">IF(OR(E55="", LOWER(A55)="nie wyceniono"),"",J55*F55)</f>
        <v>1236</v>
      </c>
      <c r="M55" s="76" t="s">
        <v>43</v>
      </c>
    </row>
    <row r="56" customFormat="false" ht="13.2" hidden="false" customHeight="false" outlineLevel="0" collapsed="false">
      <c r="A56" s="69" t="s">
        <v>179</v>
      </c>
      <c r="B56" s="70" t="s">
        <v>5</v>
      </c>
      <c r="C56" s="71" t="n">
        <v>1</v>
      </c>
      <c r="D56" s="71" t="n">
        <v>1</v>
      </c>
      <c r="E56" s="70"/>
      <c r="F56" s="72" t="str">
        <f aca="false">IF(OR(C56="",LOWER(A56)="nie wyceniono"),"",C56*D56)</f>
        <v/>
      </c>
      <c r="G56" s="73" t="s">
        <v>6</v>
      </c>
      <c r="H56" s="74"/>
      <c r="I56" s="75" t="str">
        <f aca="false">IF(ISNA(IF(E56="","",VLOOKUP(M56,$H$3:$I$12,2,0))),"",(IF(E56="","",VLOOKUP(M56,$H$3:$I$12,2,0))))</f>
        <v/>
      </c>
      <c r="J56" s="74" t="str">
        <f aca="false">IF(E56="","",IF(H56=0,"",H56*(1-I56)))</f>
        <v/>
      </c>
      <c r="K56" s="74" t="str">
        <f aca="false">IF(OR(E56="", LOWER(A56)="nie wyceniono"),"",H56*F56)</f>
        <v/>
      </c>
      <c r="L56" s="74" t="str">
        <f aca="false">IF(OR(E56="", LOWER(A56)="nie wyceniono"),"",J56*F56)</f>
        <v/>
      </c>
      <c r="M56" s="76"/>
    </row>
    <row r="57" customFormat="false" ht="13.2" hidden="false" customHeight="false" outlineLevel="0" collapsed="false">
      <c r="A57" s="69" t="s">
        <v>179</v>
      </c>
      <c r="B57" s="70" t="s">
        <v>5</v>
      </c>
      <c r="C57" s="71" t="n">
        <v>1</v>
      </c>
      <c r="D57" s="71" t="n">
        <v>1</v>
      </c>
      <c r="E57" s="70"/>
      <c r="F57" s="72" t="str">
        <f aca="false">IF(OR(C57="",LOWER(A57)="nie wyceniono"),"",C57*D57)</f>
        <v/>
      </c>
      <c r="G57" s="73" t="s">
        <v>7</v>
      </c>
      <c r="H57" s="74"/>
      <c r="I57" s="75" t="str">
        <f aca="false">IF(ISNA(IF(E57="","",VLOOKUP(M57,$H$3:$I$12,2,0))),"",(IF(E57="","",VLOOKUP(M57,$H$3:$I$12,2,0))))</f>
        <v/>
      </c>
      <c r="J57" s="74" t="str">
        <f aca="false">IF(E57="","",IF(H57=0,"",H57*(1-I57)))</f>
        <v/>
      </c>
      <c r="K57" s="74" t="str">
        <f aca="false">IF(OR(E57="", LOWER(A57)="nie wyceniono"),"",H57*F57)</f>
        <v/>
      </c>
      <c r="L57" s="74" t="str">
        <f aca="false">IF(OR(E57="", LOWER(A57)="nie wyceniono"),"",J57*F57)</f>
        <v/>
      </c>
      <c r="M57" s="76"/>
    </row>
    <row r="58" customFormat="false" ht="13.2" hidden="false" customHeight="false" outlineLevel="0" collapsed="false">
      <c r="A58" s="69" t="s">
        <v>179</v>
      </c>
      <c r="B58" s="70" t="s">
        <v>5</v>
      </c>
      <c r="C58" s="71" t="n">
        <v>1</v>
      </c>
      <c r="D58" s="71" t="n">
        <v>1</v>
      </c>
      <c r="E58" s="70"/>
      <c r="F58" s="72" t="str">
        <f aca="false">IF(OR(C58="",LOWER(A58)="nie wyceniono"),"",C58*D58)</f>
        <v/>
      </c>
      <c r="G58" s="73" t="s">
        <v>8</v>
      </c>
      <c r="H58" s="74"/>
      <c r="I58" s="75" t="str">
        <f aca="false">IF(ISNA(IF(E58="","",VLOOKUP(M58,$H$3:$I$12,2,0))),"",(IF(E58="","",VLOOKUP(M58,$H$3:$I$12,2,0))))</f>
        <v/>
      </c>
      <c r="J58" s="74" t="str">
        <f aca="false">IF(E58="","",IF(H58=0,"",H58*(1-I58)))</f>
        <v/>
      </c>
      <c r="K58" s="74" t="str">
        <f aca="false">IF(OR(E58="", LOWER(A58)="nie wyceniono"),"",H58*F58)</f>
        <v/>
      </c>
      <c r="L58" s="74" t="str">
        <f aca="false">IF(OR(E58="", LOWER(A58)="nie wyceniono"),"",J58*F58)</f>
        <v/>
      </c>
      <c r="M58" s="76"/>
    </row>
    <row r="59" customFormat="false" ht="13.2" hidden="false" customHeight="false" outlineLevel="0" collapsed="false">
      <c r="A59" s="69" t="s">
        <v>179</v>
      </c>
      <c r="B59" s="70" t="s">
        <v>5</v>
      </c>
      <c r="C59" s="71" t="n">
        <v>1</v>
      </c>
      <c r="D59" s="71" t="n">
        <v>1</v>
      </c>
      <c r="E59" s="70"/>
      <c r="F59" s="72" t="str">
        <f aca="false">IF(OR(C59="",LOWER(A59)="nie wyceniono"),"",C59*D59)</f>
        <v/>
      </c>
      <c r="G59" s="73" t="s">
        <v>9</v>
      </c>
      <c r="H59" s="74"/>
      <c r="I59" s="75" t="str">
        <f aca="false">IF(ISNA(IF(E59="","",VLOOKUP(M59,$H$3:$I$12,2,0))),"",(IF(E59="","",VLOOKUP(M59,$H$3:$I$12,2,0))))</f>
        <v/>
      </c>
      <c r="J59" s="74" t="str">
        <f aca="false">IF(E59="","",IF(H59=0,"",H59*(1-I59)))</f>
        <v/>
      </c>
      <c r="K59" s="74" t="str">
        <f aca="false">IF(OR(E59="", LOWER(A59)="nie wyceniono"),"",H59*F59)</f>
        <v/>
      </c>
      <c r="L59" s="74" t="str">
        <f aca="false">IF(OR(E59="", LOWER(A59)="nie wyceniono"),"",J59*F59)</f>
        <v/>
      </c>
      <c r="M59" s="76"/>
    </row>
    <row r="60" customFormat="false" ht="13.2" hidden="false" customHeight="false" outlineLevel="0" collapsed="false">
      <c r="A60" s="77"/>
      <c r="B60" s="78"/>
      <c r="C60" s="78"/>
      <c r="D60" s="78"/>
      <c r="E60" s="78"/>
      <c r="F60" s="79" t="str">
        <f aca="false">IF(OR(C60="",LOWER(A60)="nie wyceniono"),"",C60*D60)</f>
        <v/>
      </c>
      <c r="G60" s="80"/>
      <c r="H60" s="81"/>
      <c r="I60" s="82" t="str">
        <f aca="false">IF(ISNA(IF(E60="","",VLOOKUP(M60,$H$3:$I$12,2,0))),"",(IF(E60="","",VLOOKUP(M60,$H$3:$I$12,2,0))))</f>
        <v/>
      </c>
      <c r="J60" s="81" t="str">
        <f aca="false">IF(E60="","",IF(H60=0,"",H60*(1-I60)))</f>
        <v/>
      </c>
      <c r="K60" s="81" t="str">
        <f aca="false">IF(OR(E60="", LOWER(A60)="nie wyceniono"),"",H60*F60)</f>
        <v/>
      </c>
      <c r="L60" s="81" t="str">
        <f aca="false">IF(OR(E60="", LOWER(A60)="nie wyceniono"),"",J60*F60)</f>
        <v/>
      </c>
      <c r="M60" s="83"/>
    </row>
    <row r="61" customFormat="false" ht="13.2" hidden="false" customHeight="false" outlineLevel="0" collapsed="false">
      <c r="A61" s="69"/>
      <c r="B61" s="70" t="s">
        <v>10</v>
      </c>
      <c r="C61" s="71" t="n">
        <v>1</v>
      </c>
      <c r="D61" s="71" t="n">
        <v>1</v>
      </c>
      <c r="E61" s="70" t="s">
        <v>180</v>
      </c>
      <c r="F61" s="72" t="n">
        <f aca="false">IF(OR(C61="",LOWER(A61)="nie wyceniono"),"",C61*D61)</f>
        <v>1</v>
      </c>
      <c r="G61" s="73" t="s">
        <v>181</v>
      </c>
      <c r="H61" s="74" t="n">
        <v>4878</v>
      </c>
      <c r="I61" s="75" t="n">
        <f aca="false">IF(ISNA(IF(E61="","",VLOOKUP(M61,$H$3:$I$12,2,0))),"",(IF(E61="","",VLOOKUP(M61,$H$3:$I$12,2,0))))</f>
        <v>0</v>
      </c>
      <c r="J61" s="74" t="n">
        <f aca="false">IF(E61="","",IF(H61=0,"",H61*(1-I61)))</f>
        <v>4878</v>
      </c>
      <c r="K61" s="74" t="n">
        <f aca="false">IF(OR(E61="", LOWER(A61)="nie wyceniono"),"",H61*F61)</f>
        <v>4878</v>
      </c>
      <c r="L61" s="74" t="n">
        <f aca="false">IF(OR(E61="", LOWER(A61)="nie wyceniono"),"",J61*F61)</f>
        <v>4878</v>
      </c>
      <c r="M61" s="76" t="s">
        <v>37</v>
      </c>
    </row>
    <row r="62" customFormat="false" ht="13.2" hidden="false" customHeight="false" outlineLevel="0" collapsed="false">
      <c r="A62" s="69"/>
      <c r="B62" s="70" t="s">
        <v>10</v>
      </c>
      <c r="C62" s="71" t="n">
        <v>1</v>
      </c>
      <c r="D62" s="71" t="n">
        <v>1</v>
      </c>
      <c r="E62" s="70" t="s">
        <v>182</v>
      </c>
      <c r="F62" s="72" t="n">
        <f aca="false">IF(OR(C62="",LOWER(A62)="nie wyceniono"),"",C62*D62)</f>
        <v>1</v>
      </c>
      <c r="G62" s="73" t="s">
        <v>183</v>
      </c>
      <c r="H62" s="74" t="n">
        <v>139</v>
      </c>
      <c r="I62" s="75" t="n">
        <f aca="false">IF(ISNA(IF(E62="","",VLOOKUP(M62,$H$3:$I$12,2,0))),"",(IF(E62="","",VLOOKUP(M62,$H$3:$I$12,2,0))))</f>
        <v>0</v>
      </c>
      <c r="J62" s="74" t="n">
        <f aca="false">IF(E62="","",IF(H62=0,"",H62*(1-I62)))</f>
        <v>139</v>
      </c>
      <c r="K62" s="74" t="n">
        <f aca="false">IF(OR(E62="", LOWER(A62)="nie wyceniono"),"",H62*F62)</f>
        <v>139</v>
      </c>
      <c r="L62" s="74" t="n">
        <f aca="false">IF(OR(E62="", LOWER(A62)="nie wyceniono"),"",J62*F62)</f>
        <v>139</v>
      </c>
      <c r="M62" s="76" t="s">
        <v>37</v>
      </c>
    </row>
    <row r="63" customFormat="false" ht="13.2" hidden="false" customHeight="false" outlineLevel="0" collapsed="false">
      <c r="A63" s="69"/>
      <c r="B63" s="70" t="s">
        <v>10</v>
      </c>
      <c r="C63" s="71" t="n">
        <v>1</v>
      </c>
      <c r="D63" s="71" t="n">
        <v>1</v>
      </c>
      <c r="E63" s="70" t="s">
        <v>119</v>
      </c>
      <c r="F63" s="72" t="n">
        <f aca="false">IF(OR(C63="",LOWER(A63)="nie wyceniono"),"",C63*D63)</f>
        <v>1</v>
      </c>
      <c r="G63" s="73" t="s">
        <v>120</v>
      </c>
      <c r="H63" s="74" t="n">
        <v>518</v>
      </c>
      <c r="I63" s="75" t="n">
        <f aca="false">IF(ISNA(IF(E63="","",VLOOKUP(M63,$H$3:$I$12,2,0))),"",(IF(E63="","",VLOOKUP(M63,$H$3:$I$12,2,0))))</f>
        <v>0</v>
      </c>
      <c r="J63" s="74" t="n">
        <f aca="false">IF(E63="","",IF(H63=0,"",H63*(1-I63)))</f>
        <v>518</v>
      </c>
      <c r="K63" s="74" t="n">
        <f aca="false">IF(OR(E63="", LOWER(A63)="nie wyceniono"),"",H63*F63)</f>
        <v>518</v>
      </c>
      <c r="L63" s="74" t="n">
        <f aca="false">IF(OR(E63="", LOWER(A63)="nie wyceniono"),"",J63*F63)</f>
        <v>518</v>
      </c>
      <c r="M63" s="76" t="s">
        <v>37</v>
      </c>
    </row>
    <row r="64" customFormat="false" ht="13.2" hidden="false" customHeight="false" outlineLevel="0" collapsed="false">
      <c r="A64" s="69"/>
      <c r="B64" s="70" t="s">
        <v>10</v>
      </c>
      <c r="C64" s="71" t="n">
        <v>1</v>
      </c>
      <c r="D64" s="71" t="n">
        <v>5</v>
      </c>
      <c r="E64" s="70" t="s">
        <v>121</v>
      </c>
      <c r="F64" s="72" t="n">
        <f aca="false">IF(OR(C64="",LOWER(A64)="nie wyceniono"),"",C64*D64)</f>
        <v>5</v>
      </c>
      <c r="G64" s="73" t="s">
        <v>122</v>
      </c>
      <c r="H64" s="74" t="n">
        <v>423</v>
      </c>
      <c r="I64" s="75" t="n">
        <f aca="false">IF(ISNA(IF(E64="","",VLOOKUP(M64,$H$3:$I$12,2,0))),"",(IF(E64="","",VLOOKUP(M64,$H$3:$I$12,2,0))))</f>
        <v>0</v>
      </c>
      <c r="J64" s="74" t="n">
        <f aca="false">IF(E64="","",IF(H64=0,"",H64*(1-I64)))</f>
        <v>423</v>
      </c>
      <c r="K64" s="74" t="n">
        <f aca="false">IF(OR(E64="", LOWER(A64)="nie wyceniono"),"",H64*F64)</f>
        <v>2115</v>
      </c>
      <c r="L64" s="74" t="n">
        <f aca="false">IF(OR(E64="", LOWER(A64)="nie wyceniono"),"",J64*F64)</f>
        <v>2115</v>
      </c>
      <c r="M64" s="76" t="s">
        <v>37</v>
      </c>
    </row>
    <row r="65" customFormat="false" ht="13.2" hidden="false" customHeight="false" outlineLevel="0" collapsed="false">
      <c r="A65" s="69"/>
      <c r="B65" s="70" t="s">
        <v>10</v>
      </c>
      <c r="C65" s="71" t="n">
        <v>1</v>
      </c>
      <c r="D65" s="71" t="n">
        <v>1</v>
      </c>
      <c r="E65" s="70" t="s">
        <v>127</v>
      </c>
      <c r="F65" s="72" t="n">
        <f aca="false">IF(OR(C65="",LOWER(A65)="nie wyceniono"),"",C65*D65)</f>
        <v>1</v>
      </c>
      <c r="G65" s="73" t="s">
        <v>128</v>
      </c>
      <c r="H65" s="74" t="n">
        <v>268</v>
      </c>
      <c r="I65" s="75" t="n">
        <f aca="false">IF(ISNA(IF(E65="","",VLOOKUP(M65,$H$3:$I$12,2,0))),"",(IF(E65="","",VLOOKUP(M65,$H$3:$I$12,2,0))))</f>
        <v>0</v>
      </c>
      <c r="J65" s="74" t="n">
        <f aca="false">IF(E65="","",IF(H65=0,"",H65*(1-I65)))</f>
        <v>268</v>
      </c>
      <c r="K65" s="74" t="n">
        <f aca="false">IF(OR(E65="", LOWER(A65)="nie wyceniono"),"",H65*F65)</f>
        <v>268</v>
      </c>
      <c r="L65" s="74" t="n">
        <f aca="false">IF(OR(E65="", LOWER(A65)="nie wyceniono"),"",J65*F65)</f>
        <v>268</v>
      </c>
      <c r="M65" s="76" t="s">
        <v>37</v>
      </c>
    </row>
    <row r="66" customFormat="false" ht="13.2" hidden="false" customHeight="false" outlineLevel="0" collapsed="false">
      <c r="A66" s="69"/>
      <c r="B66" s="70" t="s">
        <v>10</v>
      </c>
      <c r="C66" s="71" t="n">
        <v>1</v>
      </c>
      <c r="D66" s="71" t="n">
        <v>1</v>
      </c>
      <c r="E66" s="70" t="s">
        <v>184</v>
      </c>
      <c r="F66" s="72" t="n">
        <f aca="false">IF(OR(C66="",LOWER(A66)="nie wyceniono"),"",C66*D66)</f>
        <v>1</v>
      </c>
      <c r="G66" s="73" t="s">
        <v>185</v>
      </c>
      <c r="H66" s="74" t="n">
        <v>484</v>
      </c>
      <c r="I66" s="75" t="n">
        <f aca="false">IF(ISNA(IF(E66="","",VLOOKUP(M66,$H$3:$I$12,2,0))),"",(IF(E66="","",VLOOKUP(M66,$H$3:$I$12,2,0))))</f>
        <v>0</v>
      </c>
      <c r="J66" s="74" t="n">
        <f aca="false">IF(E66="","",IF(H66=0,"",H66*(1-I66)))</f>
        <v>484</v>
      </c>
      <c r="K66" s="74" t="n">
        <f aca="false">IF(OR(E66="", LOWER(A66)="nie wyceniono"),"",H66*F66)</f>
        <v>484</v>
      </c>
      <c r="L66" s="74" t="n">
        <f aca="false">IF(OR(E66="", LOWER(A66)="nie wyceniono"),"",J66*F66)</f>
        <v>484</v>
      </c>
      <c r="M66" s="76" t="s">
        <v>43</v>
      </c>
    </row>
    <row r="67" customFormat="false" ht="13.2" hidden="false" customHeight="false" outlineLevel="0" collapsed="false">
      <c r="A67" s="69"/>
      <c r="B67" s="70" t="s">
        <v>10</v>
      </c>
      <c r="C67" s="71" t="n">
        <v>1</v>
      </c>
      <c r="D67" s="71" t="n">
        <v>8</v>
      </c>
      <c r="E67" s="70" t="s">
        <v>186</v>
      </c>
      <c r="F67" s="72" t="n">
        <f aca="false">IF(OR(C67="",LOWER(A67)="nie wyceniono"),"",C67*D67)</f>
        <v>8</v>
      </c>
      <c r="G67" s="73" t="s">
        <v>187</v>
      </c>
      <c r="H67" s="74" t="n">
        <v>235</v>
      </c>
      <c r="I67" s="75" t="n">
        <f aca="false">IF(ISNA(IF(E67="","",VLOOKUP(M67,$H$3:$I$12,2,0))),"",(IF(E67="","",VLOOKUP(M67,$H$3:$I$12,2,0))))</f>
        <v>0</v>
      </c>
      <c r="J67" s="74" t="n">
        <f aca="false">IF(E67="","",IF(H67=0,"",H67*(1-I67)))</f>
        <v>235</v>
      </c>
      <c r="K67" s="74" t="n">
        <f aca="false">IF(OR(E67="", LOWER(A67)="nie wyceniono"),"",H67*F67)</f>
        <v>1880</v>
      </c>
      <c r="L67" s="74" t="n">
        <f aca="false">IF(OR(E67="", LOWER(A67)="nie wyceniono"),"",J67*F67)</f>
        <v>1880</v>
      </c>
      <c r="M67" s="76" t="s">
        <v>43</v>
      </c>
    </row>
    <row r="68" customFormat="false" ht="13.2" hidden="false" customHeight="false" outlineLevel="0" collapsed="false">
      <c r="A68" s="69"/>
      <c r="B68" s="70" t="s">
        <v>10</v>
      </c>
      <c r="C68" s="71" t="n">
        <v>1</v>
      </c>
      <c r="D68" s="71" t="n">
        <v>1</v>
      </c>
      <c r="E68" s="70" t="s">
        <v>188</v>
      </c>
      <c r="F68" s="72" t="n">
        <f aca="false">IF(OR(C68="",LOWER(A68)="nie wyceniono"),"",C68*D68)</f>
        <v>1</v>
      </c>
      <c r="G68" s="73" t="s">
        <v>189</v>
      </c>
      <c r="H68" s="74" t="n">
        <v>239</v>
      </c>
      <c r="I68" s="75" t="n">
        <f aca="false">IF(ISNA(IF(E68="","",VLOOKUP(M68,$H$3:$I$12,2,0))),"",(IF(E68="","",VLOOKUP(M68,$H$3:$I$12,2,0))))</f>
        <v>0</v>
      </c>
      <c r="J68" s="74" t="n">
        <f aca="false">IF(E68="","",IF(H68=0,"",H68*(1-I68)))</f>
        <v>239</v>
      </c>
      <c r="K68" s="74" t="n">
        <f aca="false">IF(OR(E68="", LOWER(A68)="nie wyceniono"),"",H68*F68)</f>
        <v>239</v>
      </c>
      <c r="L68" s="74" t="n">
        <f aca="false">IF(OR(E68="", LOWER(A68)="nie wyceniono"),"",J68*F68)</f>
        <v>239</v>
      </c>
      <c r="M68" s="76" t="s">
        <v>43</v>
      </c>
    </row>
    <row r="69" customFormat="false" ht="13.2" hidden="false" customHeight="false" outlineLevel="0" collapsed="false">
      <c r="A69" s="69"/>
      <c r="B69" s="70" t="s">
        <v>10</v>
      </c>
      <c r="C69" s="71" t="n">
        <v>1</v>
      </c>
      <c r="D69" s="71" t="n">
        <v>4</v>
      </c>
      <c r="E69" s="70" t="s">
        <v>190</v>
      </c>
      <c r="F69" s="72" t="n">
        <f aca="false">IF(OR(C69="",LOWER(A69)="nie wyceniono"),"",C69*D69)</f>
        <v>4</v>
      </c>
      <c r="G69" s="73" t="s">
        <v>191</v>
      </c>
      <c r="H69" s="74" t="n">
        <v>310</v>
      </c>
      <c r="I69" s="75" t="n">
        <f aca="false">IF(ISNA(IF(E69="","",VLOOKUP(M69,$H$3:$I$12,2,0))),"",(IF(E69="","",VLOOKUP(M69,$H$3:$I$12,2,0))))</f>
        <v>0</v>
      </c>
      <c r="J69" s="74" t="n">
        <f aca="false">IF(E69="","",IF(H69=0,"",H69*(1-I69)))</f>
        <v>310</v>
      </c>
      <c r="K69" s="74" t="n">
        <f aca="false">IF(OR(E69="", LOWER(A69)="nie wyceniono"),"",H69*F69)</f>
        <v>1240</v>
      </c>
      <c r="L69" s="74" t="n">
        <f aca="false">IF(OR(E69="", LOWER(A69)="nie wyceniono"),"",J69*F69)</f>
        <v>1240</v>
      </c>
      <c r="M69" s="76" t="s">
        <v>43</v>
      </c>
    </row>
    <row r="70" customFormat="false" ht="13.2" hidden="false" customHeight="false" outlineLevel="0" collapsed="false">
      <c r="A70" s="69"/>
      <c r="B70" s="70" t="s">
        <v>10</v>
      </c>
      <c r="C70" s="71" t="n">
        <v>1</v>
      </c>
      <c r="D70" s="71" t="n">
        <v>9</v>
      </c>
      <c r="E70" s="70" t="s">
        <v>192</v>
      </c>
      <c r="F70" s="72" t="n">
        <f aca="false">IF(OR(C70="",LOWER(A70)="nie wyceniono"),"",C70*D70)</f>
        <v>9</v>
      </c>
      <c r="G70" s="73" t="s">
        <v>193</v>
      </c>
      <c r="H70" s="74" t="n">
        <v>39</v>
      </c>
      <c r="I70" s="75" t="n">
        <f aca="false">IF(ISNA(IF(E70="","",VLOOKUP(M70,$H$3:$I$12,2,0))),"",(IF(E70="","",VLOOKUP(M70,$H$3:$I$12,2,0))))</f>
        <v>0</v>
      </c>
      <c r="J70" s="74" t="n">
        <f aca="false">IF(E70="","",IF(H70=0,"",H70*(1-I70)))</f>
        <v>39</v>
      </c>
      <c r="K70" s="74" t="n">
        <f aca="false">IF(OR(E70="", LOWER(A70)="nie wyceniono"),"",H70*F70)</f>
        <v>351</v>
      </c>
      <c r="L70" s="74" t="n">
        <f aca="false">IF(OR(E70="", LOWER(A70)="nie wyceniono"),"",J70*F70)</f>
        <v>351</v>
      </c>
      <c r="M70" s="76" t="s">
        <v>43</v>
      </c>
    </row>
    <row r="71" customFormat="false" ht="13.2" hidden="false" customHeight="false" outlineLevel="0" collapsed="false">
      <c r="A71" s="69"/>
      <c r="B71" s="70" t="s">
        <v>10</v>
      </c>
      <c r="C71" s="71" t="n">
        <v>1</v>
      </c>
      <c r="D71" s="71" t="n">
        <v>24</v>
      </c>
      <c r="E71" s="70" t="s">
        <v>194</v>
      </c>
      <c r="F71" s="72" t="n">
        <f aca="false">IF(OR(C71="",LOWER(A71)="nie wyceniono"),"",C71*D71)</f>
        <v>24</v>
      </c>
      <c r="G71" s="73" t="s">
        <v>195</v>
      </c>
      <c r="H71" s="74" t="n">
        <v>26.2</v>
      </c>
      <c r="I71" s="75" t="n">
        <f aca="false">IF(ISNA(IF(E71="","",VLOOKUP(M71,$H$3:$I$12,2,0))),"",(IF(E71="","",VLOOKUP(M71,$H$3:$I$12,2,0))))</f>
        <v>0</v>
      </c>
      <c r="J71" s="74" t="n">
        <f aca="false">IF(E71="","",IF(H71=0,"",H71*(1-I71)))</f>
        <v>26.2</v>
      </c>
      <c r="K71" s="74" t="n">
        <f aca="false">IF(OR(E71="", LOWER(A71)="nie wyceniono"),"",H71*F71)</f>
        <v>628.8</v>
      </c>
      <c r="L71" s="74" t="n">
        <f aca="false">IF(OR(E71="", LOWER(A71)="nie wyceniono"),"",J71*F71)</f>
        <v>628.8</v>
      </c>
      <c r="M71" s="76" t="s">
        <v>43</v>
      </c>
    </row>
    <row r="72" customFormat="false" ht="13.2" hidden="false" customHeight="false" outlineLevel="0" collapsed="false">
      <c r="A72" s="69"/>
      <c r="B72" s="70" t="s">
        <v>10</v>
      </c>
      <c r="C72" s="71" t="n">
        <v>1</v>
      </c>
      <c r="D72" s="71" t="n">
        <v>30</v>
      </c>
      <c r="E72" s="70" t="s">
        <v>196</v>
      </c>
      <c r="F72" s="72" t="n">
        <f aca="false">IF(OR(C72="",LOWER(A72)="nie wyceniono"),"",C72*D72)</f>
        <v>30</v>
      </c>
      <c r="G72" s="73" t="s">
        <v>197</v>
      </c>
      <c r="H72" s="74" t="n">
        <v>23.8</v>
      </c>
      <c r="I72" s="75" t="n">
        <f aca="false">IF(ISNA(IF(E72="","",VLOOKUP(M72,$H$3:$I$12,2,0))),"",(IF(E72="","",VLOOKUP(M72,$H$3:$I$12,2,0))))</f>
        <v>0</v>
      </c>
      <c r="J72" s="74" t="n">
        <f aca="false">IF(E72="","",IF(H72=0,"",H72*(1-I72)))</f>
        <v>23.8</v>
      </c>
      <c r="K72" s="74" t="n">
        <f aca="false">IF(OR(E72="", LOWER(A72)="nie wyceniono"),"",H72*F72)</f>
        <v>714</v>
      </c>
      <c r="L72" s="74" t="n">
        <f aca="false">IF(OR(E72="", LOWER(A72)="nie wyceniono"),"",J72*F72)</f>
        <v>714</v>
      </c>
      <c r="M72" s="76" t="s">
        <v>43</v>
      </c>
    </row>
    <row r="73" customFormat="false" ht="13.2" hidden="false" customHeight="false" outlineLevel="0" collapsed="false">
      <c r="A73" s="69"/>
      <c r="B73" s="70" t="s">
        <v>10</v>
      </c>
      <c r="C73" s="71" t="n">
        <v>1</v>
      </c>
      <c r="D73" s="71" t="n">
        <v>1</v>
      </c>
      <c r="E73" s="70" t="s">
        <v>198</v>
      </c>
      <c r="F73" s="72" t="n">
        <f aca="false">IF(OR(C73="",LOWER(A73)="nie wyceniono"),"",C73*D73)</f>
        <v>1</v>
      </c>
      <c r="G73" s="73" t="s">
        <v>199</v>
      </c>
      <c r="H73" s="74" t="n">
        <v>164</v>
      </c>
      <c r="I73" s="75" t="n">
        <f aca="false">IF(ISNA(IF(E73="","",VLOOKUP(M73,$H$3:$I$12,2,0))),"",(IF(E73="","",VLOOKUP(M73,$H$3:$I$12,2,0))))</f>
        <v>0</v>
      </c>
      <c r="J73" s="74" t="n">
        <f aca="false">IF(E73="","",IF(H73=0,"",H73*(1-I73)))</f>
        <v>164</v>
      </c>
      <c r="K73" s="74" t="n">
        <f aca="false">IF(OR(E73="", LOWER(A73)="nie wyceniono"),"",H73*F73)</f>
        <v>164</v>
      </c>
      <c r="L73" s="74" t="n">
        <f aca="false">IF(OR(E73="", LOWER(A73)="nie wyceniono"),"",J73*F73)</f>
        <v>164</v>
      </c>
      <c r="M73" s="76" t="s">
        <v>43</v>
      </c>
    </row>
    <row r="74" customFormat="false" ht="13.2" hidden="false" customHeight="false" outlineLevel="0" collapsed="false">
      <c r="A74" s="69"/>
      <c r="B74" s="70" t="s">
        <v>10</v>
      </c>
      <c r="C74" s="71" t="n">
        <v>1</v>
      </c>
      <c r="D74" s="71" t="n">
        <v>4</v>
      </c>
      <c r="E74" s="70" t="s">
        <v>200</v>
      </c>
      <c r="F74" s="72" t="n">
        <f aca="false">IF(OR(C74="",LOWER(A74)="nie wyceniono"),"",C74*D74)</f>
        <v>4</v>
      </c>
      <c r="G74" s="73" t="s">
        <v>201</v>
      </c>
      <c r="H74" s="74" t="n">
        <v>111</v>
      </c>
      <c r="I74" s="75" t="n">
        <f aca="false">IF(ISNA(IF(E74="","",VLOOKUP(M74,$H$3:$I$12,2,0))),"",(IF(E74="","",VLOOKUP(M74,$H$3:$I$12,2,0))))</f>
        <v>0</v>
      </c>
      <c r="J74" s="74" t="n">
        <f aca="false">IF(E74="","",IF(H74=0,"",H74*(1-I74)))</f>
        <v>111</v>
      </c>
      <c r="K74" s="74" t="n">
        <f aca="false">IF(OR(E74="", LOWER(A74)="nie wyceniono"),"",H74*F74)</f>
        <v>444</v>
      </c>
      <c r="L74" s="74" t="n">
        <f aca="false">IF(OR(E74="", LOWER(A74)="nie wyceniono"),"",J74*F74)</f>
        <v>444</v>
      </c>
      <c r="M74" s="76" t="s">
        <v>43</v>
      </c>
    </row>
    <row r="75" customFormat="false" ht="13.2" hidden="false" customHeight="false" outlineLevel="0" collapsed="false">
      <c r="A75" s="69"/>
      <c r="B75" s="70" t="s">
        <v>10</v>
      </c>
      <c r="C75" s="71" t="n">
        <v>1</v>
      </c>
      <c r="D75" s="71" t="n">
        <v>1</v>
      </c>
      <c r="E75" s="70" t="s">
        <v>202</v>
      </c>
      <c r="F75" s="72" t="n">
        <f aca="false">IF(OR(C75="",LOWER(A75)="nie wyceniono"),"",C75*D75)</f>
        <v>1</v>
      </c>
      <c r="G75" s="73" t="s">
        <v>203</v>
      </c>
      <c r="H75" s="74" t="n">
        <v>131</v>
      </c>
      <c r="I75" s="75" t="n">
        <f aca="false">IF(ISNA(IF(E75="","",VLOOKUP(M75,$H$3:$I$12,2,0))),"",(IF(E75="","",VLOOKUP(M75,$H$3:$I$12,2,0))))</f>
        <v>0</v>
      </c>
      <c r="J75" s="74" t="n">
        <f aca="false">IF(E75="","",IF(H75=0,"",H75*(1-I75)))</f>
        <v>131</v>
      </c>
      <c r="K75" s="74" t="n">
        <f aca="false">IF(OR(E75="", LOWER(A75)="nie wyceniono"),"",H75*F75)</f>
        <v>131</v>
      </c>
      <c r="L75" s="74" t="n">
        <f aca="false">IF(OR(E75="", LOWER(A75)="nie wyceniono"),"",J75*F75)</f>
        <v>131</v>
      </c>
      <c r="M75" s="76" t="s">
        <v>43</v>
      </c>
    </row>
    <row r="76" customFormat="false" ht="13.2" hidden="false" customHeight="false" outlineLevel="0" collapsed="false">
      <c r="A76" s="69"/>
      <c r="B76" s="70" t="s">
        <v>10</v>
      </c>
      <c r="C76" s="71" t="n">
        <v>1</v>
      </c>
      <c r="D76" s="71" t="n">
        <v>1</v>
      </c>
      <c r="E76" s="70" t="s">
        <v>204</v>
      </c>
      <c r="F76" s="72" t="n">
        <f aca="false">IF(OR(C76="",LOWER(A76)="nie wyceniono"),"",C76*D76)</f>
        <v>1</v>
      </c>
      <c r="G76" s="73" t="s">
        <v>205</v>
      </c>
      <c r="H76" s="74" t="n">
        <v>157</v>
      </c>
      <c r="I76" s="75" t="n">
        <f aca="false">IF(ISNA(IF(E76="","",VLOOKUP(M76,$H$3:$I$12,2,0))),"",(IF(E76="","",VLOOKUP(M76,$H$3:$I$12,2,0))))</f>
        <v>0</v>
      </c>
      <c r="J76" s="74" t="n">
        <f aca="false">IF(E76="","",IF(H76=0,"",H76*(1-I76)))</f>
        <v>157</v>
      </c>
      <c r="K76" s="74" t="n">
        <f aca="false">IF(OR(E76="", LOWER(A76)="nie wyceniono"),"",H76*F76)</f>
        <v>157</v>
      </c>
      <c r="L76" s="74" t="n">
        <f aca="false">IF(OR(E76="", LOWER(A76)="nie wyceniono"),"",J76*F76)</f>
        <v>157</v>
      </c>
      <c r="M76" s="76" t="s">
        <v>43</v>
      </c>
    </row>
    <row r="77" customFormat="false" ht="13.2" hidden="false" customHeight="false" outlineLevel="0" collapsed="false">
      <c r="A77" s="69"/>
      <c r="B77" s="70" t="s">
        <v>10</v>
      </c>
      <c r="C77" s="71" t="n">
        <v>1</v>
      </c>
      <c r="D77" s="71" t="n">
        <v>1</v>
      </c>
      <c r="E77" s="70" t="s">
        <v>206</v>
      </c>
      <c r="F77" s="72" t="n">
        <f aca="false">IF(OR(C77="",LOWER(A77)="nie wyceniono"),"",C77*D77)</f>
        <v>1</v>
      </c>
      <c r="G77" s="73" t="s">
        <v>207</v>
      </c>
      <c r="H77" s="74" t="n">
        <v>38.2</v>
      </c>
      <c r="I77" s="75" t="n">
        <f aca="false">IF(ISNA(IF(E77="","",VLOOKUP(M77,$H$3:$I$12,2,0))),"",(IF(E77="","",VLOOKUP(M77,$H$3:$I$12,2,0))))</f>
        <v>0</v>
      </c>
      <c r="J77" s="74" t="n">
        <f aca="false">IF(E77="","",IF(H77=0,"",H77*(1-I77)))</f>
        <v>38.2</v>
      </c>
      <c r="K77" s="74" t="n">
        <f aca="false">IF(OR(E77="", LOWER(A77)="nie wyceniono"),"",H77*F77)</f>
        <v>38.2</v>
      </c>
      <c r="L77" s="74" t="n">
        <f aca="false">IF(OR(E77="", LOWER(A77)="nie wyceniono"),"",J77*F77)</f>
        <v>38.2</v>
      </c>
      <c r="M77" s="76" t="s">
        <v>43</v>
      </c>
    </row>
    <row r="78" customFormat="false" ht="13.2" hidden="false" customHeight="false" outlineLevel="0" collapsed="false">
      <c r="A78" s="69"/>
      <c r="B78" s="70" t="s">
        <v>10</v>
      </c>
      <c r="C78" s="71" t="n">
        <v>1</v>
      </c>
      <c r="D78" s="71" t="n">
        <v>1</v>
      </c>
      <c r="E78" s="70" t="s">
        <v>208</v>
      </c>
      <c r="F78" s="72" t="n">
        <f aca="false">IF(OR(C78="",LOWER(A78)="nie wyceniono"),"",C78*D78)</f>
        <v>1</v>
      </c>
      <c r="G78" s="73" t="s">
        <v>209</v>
      </c>
      <c r="H78" s="74" t="n">
        <v>1304</v>
      </c>
      <c r="I78" s="75" t="n">
        <f aca="false">IF(ISNA(IF(E78="","",VLOOKUP(M78,$H$3:$I$12,2,0))),"",(IF(E78="","",VLOOKUP(M78,$H$3:$I$12,2,0))))</f>
        <v>0</v>
      </c>
      <c r="J78" s="74" t="n">
        <f aca="false">IF(E78="","",IF(H78=0,"",H78*(1-I78)))</f>
        <v>1304</v>
      </c>
      <c r="K78" s="74" t="n">
        <f aca="false">IF(OR(E78="", LOWER(A78)="nie wyceniono"),"",H78*F78)</f>
        <v>1304</v>
      </c>
      <c r="L78" s="74" t="n">
        <f aca="false">IF(OR(E78="", LOWER(A78)="nie wyceniono"),"",J78*F78)</f>
        <v>1304</v>
      </c>
      <c r="M78" s="76" t="s">
        <v>43</v>
      </c>
    </row>
    <row r="79" customFormat="false" ht="13.2" hidden="false" customHeight="false" outlineLevel="0" collapsed="false">
      <c r="A79" s="69"/>
      <c r="B79" s="70" t="s">
        <v>10</v>
      </c>
      <c r="C79" s="71" t="n">
        <v>1</v>
      </c>
      <c r="D79" s="71" t="n">
        <v>1</v>
      </c>
      <c r="E79" s="70" t="s">
        <v>210</v>
      </c>
      <c r="F79" s="72" t="n">
        <f aca="false">IF(OR(C79="",LOWER(A79)="nie wyceniono"),"",C79*D79)</f>
        <v>1</v>
      </c>
      <c r="G79" s="73" t="s">
        <v>211</v>
      </c>
      <c r="H79" s="74" t="n">
        <v>187</v>
      </c>
      <c r="I79" s="75" t="n">
        <f aca="false">IF(ISNA(IF(E79="","",VLOOKUP(M79,$H$3:$I$12,2,0))),"",(IF(E79="","",VLOOKUP(M79,$H$3:$I$12,2,0))))</f>
        <v>0</v>
      </c>
      <c r="J79" s="74" t="n">
        <f aca="false">IF(E79="","",IF(H79=0,"",H79*(1-I79)))</f>
        <v>187</v>
      </c>
      <c r="K79" s="74" t="n">
        <f aca="false">IF(OR(E79="", LOWER(A79)="nie wyceniono"),"",H79*F79)</f>
        <v>187</v>
      </c>
      <c r="L79" s="74" t="n">
        <f aca="false">IF(OR(E79="", LOWER(A79)="nie wyceniono"),"",J79*F79)</f>
        <v>187</v>
      </c>
      <c r="M79" s="76" t="s">
        <v>43</v>
      </c>
    </row>
    <row r="80" customFormat="false" ht="13.2" hidden="false" customHeight="false" outlineLevel="0" collapsed="false">
      <c r="A80" s="69"/>
      <c r="B80" s="70" t="s">
        <v>10</v>
      </c>
      <c r="C80" s="71" t="n">
        <v>1</v>
      </c>
      <c r="D80" s="71" t="n">
        <v>1</v>
      </c>
      <c r="E80" s="70" t="s">
        <v>212</v>
      </c>
      <c r="F80" s="72" t="n">
        <f aca="false">IF(OR(C80="",LOWER(A80)="nie wyceniono"),"",C80*D80)</f>
        <v>1</v>
      </c>
      <c r="G80" s="73" t="s">
        <v>213</v>
      </c>
      <c r="H80" s="74" t="n">
        <v>92.5</v>
      </c>
      <c r="I80" s="75" t="n">
        <f aca="false">IF(ISNA(IF(E80="","",VLOOKUP(M80,$H$3:$I$12,2,0))),"",(IF(E80="","",VLOOKUP(M80,$H$3:$I$12,2,0))))</f>
        <v>0</v>
      </c>
      <c r="J80" s="74" t="n">
        <f aca="false">IF(E80="","",IF(H80=0,"",H80*(1-I80)))</f>
        <v>92.5</v>
      </c>
      <c r="K80" s="74" t="n">
        <f aca="false">IF(OR(E80="", LOWER(A80)="nie wyceniono"),"",H80*F80)</f>
        <v>92.5</v>
      </c>
      <c r="L80" s="74" t="n">
        <f aca="false">IF(OR(E80="", LOWER(A80)="nie wyceniono"),"",J80*F80)</f>
        <v>92.5</v>
      </c>
      <c r="M80" s="76" t="s">
        <v>43</v>
      </c>
    </row>
    <row r="81" customFormat="false" ht="13.2" hidden="false" customHeight="false" outlineLevel="0" collapsed="false">
      <c r="A81" s="69"/>
      <c r="B81" s="70" t="s">
        <v>10</v>
      </c>
      <c r="C81" s="71" t="n">
        <v>1</v>
      </c>
      <c r="D81" s="71" t="n">
        <v>1</v>
      </c>
      <c r="E81" s="70" t="s">
        <v>214</v>
      </c>
      <c r="F81" s="72" t="n">
        <f aca="false">IF(OR(C81="",LOWER(A81)="nie wyceniono"),"",C81*D81)</f>
        <v>1</v>
      </c>
      <c r="G81" s="73" t="s">
        <v>215</v>
      </c>
      <c r="H81" s="74" t="n">
        <v>101</v>
      </c>
      <c r="I81" s="75" t="n">
        <f aca="false">IF(ISNA(IF(E81="","",VLOOKUP(M81,$H$3:$I$12,2,0))),"",(IF(E81="","",VLOOKUP(M81,$H$3:$I$12,2,0))))</f>
        <v>0</v>
      </c>
      <c r="J81" s="74" t="n">
        <f aca="false">IF(E81="","",IF(H81=0,"",H81*(1-I81)))</f>
        <v>101</v>
      </c>
      <c r="K81" s="74" t="n">
        <f aca="false">IF(OR(E81="", LOWER(A81)="nie wyceniono"),"",H81*F81)</f>
        <v>101</v>
      </c>
      <c r="L81" s="74" t="n">
        <f aca="false">IF(OR(E81="", LOWER(A81)="nie wyceniono"),"",J81*F81)</f>
        <v>101</v>
      </c>
      <c r="M81" s="76" t="s">
        <v>43</v>
      </c>
    </row>
    <row r="82" customFormat="false" ht="13.2" hidden="false" customHeight="false" outlineLevel="0" collapsed="false">
      <c r="A82" s="69" t="s">
        <v>216</v>
      </c>
      <c r="B82" s="70" t="s">
        <v>10</v>
      </c>
      <c r="C82" s="71" t="n">
        <v>1</v>
      </c>
      <c r="D82" s="71" t="n">
        <v>1</v>
      </c>
      <c r="E82" s="70" t="s">
        <v>217</v>
      </c>
      <c r="F82" s="72" t="n">
        <f aca="false">IF(OR(C82="",LOWER(A82)="nie wyceniono"),"",C82*D82)</f>
        <v>1</v>
      </c>
      <c r="G82" s="73" t="s">
        <v>218</v>
      </c>
      <c r="H82" s="74" t="n">
        <v>154</v>
      </c>
      <c r="I82" s="75" t="n">
        <f aca="false">IF(ISNA(IF(E82="","",VLOOKUP(M82,$H$3:$I$12,2,0))),"",(IF(E82="","",VLOOKUP(M82,$H$3:$I$12,2,0))))</f>
        <v>0</v>
      </c>
      <c r="J82" s="74" t="n">
        <f aca="false">IF(E82="","",IF(H82=0,"",H82*(1-I82)))</f>
        <v>154</v>
      </c>
      <c r="K82" s="74" t="n">
        <f aca="false">IF(OR(E82="", LOWER(A82)="nie wyceniono"),"",H82*F82)</f>
        <v>154</v>
      </c>
      <c r="L82" s="74" t="n">
        <f aca="false">IF(OR(E82="", LOWER(A82)="nie wyceniono"),"",J82*F82)</f>
        <v>154</v>
      </c>
      <c r="M82" s="76" t="s">
        <v>37</v>
      </c>
    </row>
    <row r="83" customFormat="false" ht="13.2" hidden="false" customHeight="false" outlineLevel="0" collapsed="false">
      <c r="A83" s="69"/>
      <c r="B83" s="70" t="s">
        <v>10</v>
      </c>
      <c r="C83" s="71" t="n">
        <v>1</v>
      </c>
      <c r="D83" s="71" t="n">
        <v>6</v>
      </c>
      <c r="E83" s="70" t="s">
        <v>219</v>
      </c>
      <c r="F83" s="72" t="n">
        <f aca="false">IF(OR(C83="",LOWER(A83)="nie wyceniono"),"",C83*D83)</f>
        <v>6</v>
      </c>
      <c r="G83" s="73" t="s">
        <v>220</v>
      </c>
      <c r="H83" s="74" t="n">
        <v>232</v>
      </c>
      <c r="I83" s="75" t="n">
        <f aca="false">IF(ISNA(IF(E83="","",VLOOKUP(M83,$H$3:$I$12,2,0))),"",(IF(E83="","",VLOOKUP(M83,$H$3:$I$12,2,0))))</f>
        <v>0</v>
      </c>
      <c r="J83" s="74" t="n">
        <f aca="false">IF(E83="","",IF(H83=0,"",H83*(1-I83)))</f>
        <v>232</v>
      </c>
      <c r="K83" s="74" t="n">
        <f aca="false">IF(OR(E83="", LOWER(A83)="nie wyceniono"),"",H83*F83)</f>
        <v>1392</v>
      </c>
      <c r="L83" s="74" t="n">
        <f aca="false">IF(OR(E83="", LOWER(A83)="nie wyceniono"),"",J83*F83)</f>
        <v>1392</v>
      </c>
      <c r="M83" s="76" t="s">
        <v>43</v>
      </c>
    </row>
    <row r="84" customFormat="false" ht="13.2" hidden="false" customHeight="false" outlineLevel="0" collapsed="false">
      <c r="A84" s="69" t="s">
        <v>179</v>
      </c>
      <c r="B84" s="70" t="s">
        <v>10</v>
      </c>
      <c r="C84" s="71" t="n">
        <v>1</v>
      </c>
      <c r="D84" s="71" t="n">
        <v>1</v>
      </c>
      <c r="E84" s="70"/>
      <c r="F84" s="72" t="str">
        <f aca="false">IF(OR(C84="",LOWER(A84)="nie wyceniono"),"",C84*D84)</f>
        <v/>
      </c>
      <c r="G84" s="73" t="s">
        <v>11</v>
      </c>
      <c r="H84" s="74"/>
      <c r="I84" s="75" t="str">
        <f aca="false">IF(ISNA(IF(E84="","",VLOOKUP(M84,$H$3:$I$12,2,0))),"",(IF(E84="","",VLOOKUP(M84,$H$3:$I$12,2,0))))</f>
        <v/>
      </c>
      <c r="J84" s="74" t="str">
        <f aca="false">IF(E84="","",IF(H84=0,"",H84*(1-I84)))</f>
        <v/>
      </c>
      <c r="K84" s="74" t="str">
        <f aca="false">IF(OR(E84="", LOWER(A84)="nie wyceniono"),"",H84*F84)</f>
        <v/>
      </c>
      <c r="L84" s="74" t="str">
        <f aca="false">IF(OR(E84="", LOWER(A84)="nie wyceniono"),"",J84*F84)</f>
        <v/>
      </c>
      <c r="M84" s="76"/>
    </row>
    <row r="85" customFormat="false" ht="13.2" hidden="false" customHeight="false" outlineLevel="0" collapsed="false">
      <c r="A85" s="69" t="s">
        <v>179</v>
      </c>
      <c r="B85" s="70" t="s">
        <v>10</v>
      </c>
      <c r="C85" s="71" t="n">
        <v>1</v>
      </c>
      <c r="D85" s="71" t="n">
        <v>1</v>
      </c>
      <c r="E85" s="70"/>
      <c r="F85" s="72" t="str">
        <f aca="false">IF(OR(C85="",LOWER(A85)="nie wyceniono"),"",C85*D85)</f>
        <v/>
      </c>
      <c r="G85" s="73" t="s">
        <v>12</v>
      </c>
      <c r="H85" s="74"/>
      <c r="I85" s="75" t="str">
        <f aca="false">IF(ISNA(IF(E85="","",VLOOKUP(M85,$H$3:$I$12,2,0))),"",(IF(E85="","",VLOOKUP(M85,$H$3:$I$12,2,0))))</f>
        <v/>
      </c>
      <c r="J85" s="74" t="str">
        <f aca="false">IF(E85="","",IF(H85=0,"",H85*(1-I85)))</f>
        <v/>
      </c>
      <c r="K85" s="74" t="str">
        <f aca="false">IF(OR(E85="", LOWER(A85)="nie wyceniono"),"",H85*F85)</f>
        <v/>
      </c>
      <c r="L85" s="74" t="str">
        <f aca="false">IF(OR(E85="", LOWER(A85)="nie wyceniono"),"",J85*F85)</f>
        <v/>
      </c>
      <c r="M85" s="76"/>
    </row>
    <row r="86" customFormat="false" ht="13.2" hidden="false" customHeight="false" outlineLevel="0" collapsed="false">
      <c r="A86" s="77"/>
      <c r="B86" s="78"/>
      <c r="C86" s="78"/>
      <c r="D86" s="78"/>
      <c r="E86" s="78"/>
      <c r="F86" s="79" t="str">
        <f aca="false">IF(OR(C86="",LOWER(A86)="nie wyceniono"),"",C86*D86)</f>
        <v/>
      </c>
      <c r="G86" s="80"/>
      <c r="H86" s="81"/>
      <c r="I86" s="82" t="str">
        <f aca="false">IF(ISNA(IF(E86="","",VLOOKUP(M86,$H$3:$I$12,2,0))),"",(IF(E86="","",VLOOKUP(M86,$H$3:$I$12,2,0))))</f>
        <v/>
      </c>
      <c r="J86" s="81" t="str">
        <f aca="false">IF(E86="","",IF(H86=0,"",H86*(1-I86)))</f>
        <v/>
      </c>
      <c r="K86" s="81" t="str">
        <f aca="false">IF(OR(E86="", LOWER(A86)="nie wyceniono"),"",H86*F86)</f>
        <v/>
      </c>
      <c r="L86" s="81" t="str">
        <f aca="false">IF(OR(E86="", LOWER(A86)="nie wyceniono"),"",J86*F86)</f>
        <v/>
      </c>
      <c r="M86" s="83"/>
    </row>
    <row r="87" customFormat="false" ht="13.2" hidden="false" customHeight="false" outlineLevel="0" collapsed="false">
      <c r="A87" s="69"/>
      <c r="B87" s="70" t="s">
        <v>13</v>
      </c>
      <c r="C87" s="71" t="n">
        <v>1</v>
      </c>
      <c r="D87" s="71" t="n">
        <v>1</v>
      </c>
      <c r="E87" s="70" t="s">
        <v>221</v>
      </c>
      <c r="F87" s="72" t="n">
        <f aca="false">IF(OR(C87="",LOWER(A87)="nie wyceniono"),"",C87*D87)</f>
        <v>1</v>
      </c>
      <c r="G87" s="73" t="s">
        <v>222</v>
      </c>
      <c r="H87" s="74" t="n">
        <v>2828</v>
      </c>
      <c r="I87" s="75" t="n">
        <f aca="false">IF(ISNA(IF(E87="","",VLOOKUP(M87,$H$3:$I$12,2,0))),"",(IF(E87="","",VLOOKUP(M87,$H$3:$I$12,2,0))))</f>
        <v>0</v>
      </c>
      <c r="J87" s="74" t="n">
        <f aca="false">IF(E87="","",IF(H87=0,"",H87*(1-I87)))</f>
        <v>2828</v>
      </c>
      <c r="K87" s="74" t="n">
        <f aca="false">IF(OR(E87="", LOWER(A87)="nie wyceniono"),"",H87*F87)</f>
        <v>2828</v>
      </c>
      <c r="L87" s="74" t="n">
        <f aca="false">IF(OR(E87="", LOWER(A87)="nie wyceniono"),"",J87*F87)</f>
        <v>2828</v>
      </c>
      <c r="M87" s="76" t="s">
        <v>37</v>
      </c>
    </row>
    <row r="88" customFormat="false" ht="13.2" hidden="false" customHeight="false" outlineLevel="0" collapsed="false">
      <c r="A88" s="69"/>
      <c r="B88" s="70" t="s">
        <v>13</v>
      </c>
      <c r="C88" s="71" t="n">
        <v>1</v>
      </c>
      <c r="D88" s="71" t="n">
        <v>1</v>
      </c>
      <c r="E88" s="70" t="s">
        <v>182</v>
      </c>
      <c r="F88" s="72" t="n">
        <f aca="false">IF(OR(C88="",LOWER(A88)="nie wyceniono"),"",C88*D88)</f>
        <v>1</v>
      </c>
      <c r="G88" s="73" t="s">
        <v>183</v>
      </c>
      <c r="H88" s="74" t="n">
        <v>139</v>
      </c>
      <c r="I88" s="75" t="n">
        <f aca="false">IF(ISNA(IF(E88="","",VLOOKUP(M88,$H$3:$I$12,2,0))),"",(IF(E88="","",VLOOKUP(M88,$H$3:$I$12,2,0))))</f>
        <v>0</v>
      </c>
      <c r="J88" s="74" t="n">
        <f aca="false">IF(E88="","",IF(H88=0,"",H88*(1-I88)))</f>
        <v>139</v>
      </c>
      <c r="K88" s="74" t="n">
        <f aca="false">IF(OR(E88="", LOWER(A88)="nie wyceniono"),"",H88*F88)</f>
        <v>139</v>
      </c>
      <c r="L88" s="74" t="n">
        <f aca="false">IF(OR(E88="", LOWER(A88)="nie wyceniono"),"",J88*F88)</f>
        <v>139</v>
      </c>
      <c r="M88" s="76" t="s">
        <v>37</v>
      </c>
    </row>
    <row r="89" customFormat="false" ht="13.2" hidden="false" customHeight="false" outlineLevel="0" collapsed="false">
      <c r="A89" s="69"/>
      <c r="B89" s="70" t="s">
        <v>13</v>
      </c>
      <c r="C89" s="71" t="n">
        <v>1</v>
      </c>
      <c r="D89" s="71" t="n">
        <v>1</v>
      </c>
      <c r="E89" s="70" t="s">
        <v>119</v>
      </c>
      <c r="F89" s="72" t="n">
        <f aca="false">IF(OR(C89="",LOWER(A89)="nie wyceniono"),"",C89*D89)</f>
        <v>1</v>
      </c>
      <c r="G89" s="73" t="s">
        <v>120</v>
      </c>
      <c r="H89" s="74" t="n">
        <v>518</v>
      </c>
      <c r="I89" s="75" t="n">
        <f aca="false">IF(ISNA(IF(E89="","",VLOOKUP(M89,$H$3:$I$12,2,0))),"",(IF(E89="","",VLOOKUP(M89,$H$3:$I$12,2,0))))</f>
        <v>0</v>
      </c>
      <c r="J89" s="74" t="n">
        <f aca="false">IF(E89="","",IF(H89=0,"",H89*(1-I89)))</f>
        <v>518</v>
      </c>
      <c r="K89" s="74" t="n">
        <f aca="false">IF(OR(E89="", LOWER(A89)="nie wyceniono"),"",H89*F89)</f>
        <v>518</v>
      </c>
      <c r="L89" s="74" t="n">
        <f aca="false">IF(OR(E89="", LOWER(A89)="nie wyceniono"),"",J89*F89)</f>
        <v>518</v>
      </c>
      <c r="M89" s="76" t="s">
        <v>37</v>
      </c>
    </row>
    <row r="90" customFormat="false" ht="13.2" hidden="false" customHeight="false" outlineLevel="0" collapsed="false">
      <c r="A90" s="69"/>
      <c r="B90" s="70" t="s">
        <v>13</v>
      </c>
      <c r="C90" s="71" t="n">
        <v>1</v>
      </c>
      <c r="D90" s="71" t="n">
        <v>2</v>
      </c>
      <c r="E90" s="70" t="s">
        <v>121</v>
      </c>
      <c r="F90" s="72" t="n">
        <f aca="false">IF(OR(C90="",LOWER(A90)="nie wyceniono"),"",C90*D90)</f>
        <v>2</v>
      </c>
      <c r="G90" s="73" t="s">
        <v>122</v>
      </c>
      <c r="H90" s="74" t="n">
        <v>423</v>
      </c>
      <c r="I90" s="75" t="n">
        <f aca="false">IF(ISNA(IF(E90="","",VLOOKUP(M90,$H$3:$I$12,2,0))),"",(IF(E90="","",VLOOKUP(M90,$H$3:$I$12,2,0))))</f>
        <v>0</v>
      </c>
      <c r="J90" s="74" t="n">
        <f aca="false">IF(E90="","",IF(H90=0,"",H90*(1-I90)))</f>
        <v>423</v>
      </c>
      <c r="K90" s="74" t="n">
        <f aca="false">IF(OR(E90="", LOWER(A90)="nie wyceniono"),"",H90*F90)</f>
        <v>846</v>
      </c>
      <c r="L90" s="74" t="n">
        <f aca="false">IF(OR(E90="", LOWER(A90)="nie wyceniono"),"",J90*F90)</f>
        <v>846</v>
      </c>
      <c r="M90" s="76" t="s">
        <v>37</v>
      </c>
    </row>
    <row r="91" customFormat="false" ht="13.2" hidden="false" customHeight="false" outlineLevel="0" collapsed="false">
      <c r="A91" s="69"/>
      <c r="B91" s="70" t="s">
        <v>13</v>
      </c>
      <c r="C91" s="71" t="n">
        <v>1</v>
      </c>
      <c r="D91" s="71" t="n">
        <v>1</v>
      </c>
      <c r="E91" s="70" t="s">
        <v>223</v>
      </c>
      <c r="F91" s="72" t="n">
        <f aca="false">IF(OR(C91="",LOWER(A91)="nie wyceniono"),"",C91*D91)</f>
        <v>1</v>
      </c>
      <c r="G91" s="73" t="s">
        <v>224</v>
      </c>
      <c r="H91" s="74" t="n">
        <v>599</v>
      </c>
      <c r="I91" s="75" t="n">
        <f aca="false">IF(ISNA(IF(E91="","",VLOOKUP(M91,$H$3:$I$12,2,0))),"",(IF(E91="","",VLOOKUP(M91,$H$3:$I$12,2,0))))</f>
        <v>0</v>
      </c>
      <c r="J91" s="74" t="n">
        <f aca="false">IF(E91="","",IF(H91=0,"",H91*(1-I91)))</f>
        <v>599</v>
      </c>
      <c r="K91" s="74" t="n">
        <f aca="false">IF(OR(E91="", LOWER(A91)="nie wyceniono"),"",H91*F91)</f>
        <v>599</v>
      </c>
      <c r="L91" s="74" t="n">
        <f aca="false">IF(OR(E91="", LOWER(A91)="nie wyceniono"),"",J91*F91)</f>
        <v>599</v>
      </c>
      <c r="M91" s="76" t="s">
        <v>37</v>
      </c>
    </row>
    <row r="92" customFormat="false" ht="13.2" hidden="false" customHeight="false" outlineLevel="0" collapsed="false">
      <c r="A92" s="69"/>
      <c r="B92" s="70" t="s">
        <v>13</v>
      </c>
      <c r="C92" s="71" t="n">
        <v>1</v>
      </c>
      <c r="D92" s="71" t="n">
        <v>1</v>
      </c>
      <c r="E92" s="70" t="s">
        <v>225</v>
      </c>
      <c r="F92" s="72" t="n">
        <f aca="false">IF(OR(C92="",LOWER(A92)="nie wyceniono"),"",C92*D92)</f>
        <v>1</v>
      </c>
      <c r="G92" s="73" t="s">
        <v>226</v>
      </c>
      <c r="H92" s="74" t="n">
        <v>153</v>
      </c>
      <c r="I92" s="75" t="n">
        <f aca="false">IF(ISNA(IF(E92="","",VLOOKUP(M92,$H$3:$I$12,2,0))),"",(IF(E92="","",VLOOKUP(M92,$H$3:$I$12,2,0))))</f>
        <v>0</v>
      </c>
      <c r="J92" s="74" t="n">
        <f aca="false">IF(E92="","",IF(H92=0,"",H92*(1-I92)))</f>
        <v>153</v>
      </c>
      <c r="K92" s="74" t="n">
        <f aca="false">IF(OR(E92="", LOWER(A92)="nie wyceniono"),"",H92*F92)</f>
        <v>153</v>
      </c>
      <c r="L92" s="74" t="n">
        <f aca="false">IF(OR(E92="", LOWER(A92)="nie wyceniono"),"",J92*F92)</f>
        <v>153</v>
      </c>
      <c r="M92" s="76" t="s">
        <v>37</v>
      </c>
    </row>
    <row r="93" customFormat="false" ht="13.2" hidden="false" customHeight="false" outlineLevel="0" collapsed="false">
      <c r="A93" s="69"/>
      <c r="B93" s="70" t="s">
        <v>13</v>
      </c>
      <c r="C93" s="71" t="n">
        <v>1</v>
      </c>
      <c r="D93" s="71" t="n">
        <v>7</v>
      </c>
      <c r="E93" s="70" t="s">
        <v>227</v>
      </c>
      <c r="F93" s="72" t="n">
        <f aca="false">IF(OR(C93="",LOWER(A93)="nie wyceniono"),"",C93*D93)</f>
        <v>7</v>
      </c>
      <c r="G93" s="73" t="s">
        <v>228</v>
      </c>
      <c r="H93" s="74" t="n">
        <v>15</v>
      </c>
      <c r="I93" s="75" t="n">
        <f aca="false">IF(ISNA(IF(E93="","",VLOOKUP(M93,$H$3:$I$12,2,0))),"",(IF(E93="","",VLOOKUP(M93,$H$3:$I$12,2,0))))</f>
        <v>0</v>
      </c>
      <c r="J93" s="74" t="n">
        <f aca="false">IF(E93="","",IF(H93=0,"",H93*(1-I93)))</f>
        <v>15</v>
      </c>
      <c r="K93" s="74" t="n">
        <f aca="false">IF(OR(E93="", LOWER(A93)="nie wyceniono"),"",H93*F93)</f>
        <v>105</v>
      </c>
      <c r="L93" s="74" t="n">
        <f aca="false">IF(OR(E93="", LOWER(A93)="nie wyceniono"),"",J93*F93)</f>
        <v>105</v>
      </c>
      <c r="M93" s="76" t="s">
        <v>37</v>
      </c>
    </row>
    <row r="94" customFormat="false" ht="13.2" hidden="false" customHeight="false" outlineLevel="0" collapsed="false">
      <c r="A94" s="69"/>
      <c r="B94" s="70" t="s">
        <v>13</v>
      </c>
      <c r="C94" s="71" t="n">
        <v>1</v>
      </c>
      <c r="D94" s="71" t="n">
        <v>10</v>
      </c>
      <c r="E94" s="70" t="s">
        <v>186</v>
      </c>
      <c r="F94" s="72" t="n">
        <f aca="false">IF(OR(C94="",LOWER(A94)="nie wyceniono"),"",C94*D94)</f>
        <v>10</v>
      </c>
      <c r="G94" s="73" t="s">
        <v>187</v>
      </c>
      <c r="H94" s="74" t="n">
        <v>235</v>
      </c>
      <c r="I94" s="75" t="n">
        <f aca="false">IF(ISNA(IF(E94="","",VLOOKUP(M94,$H$3:$I$12,2,0))),"",(IF(E94="","",VLOOKUP(M94,$H$3:$I$12,2,0))))</f>
        <v>0</v>
      </c>
      <c r="J94" s="74" t="n">
        <f aca="false">IF(E94="","",IF(H94=0,"",H94*(1-I94)))</f>
        <v>235</v>
      </c>
      <c r="K94" s="74" t="n">
        <f aca="false">IF(OR(E94="", LOWER(A94)="nie wyceniono"),"",H94*F94)</f>
        <v>2350</v>
      </c>
      <c r="L94" s="74" t="n">
        <f aca="false">IF(OR(E94="", LOWER(A94)="nie wyceniono"),"",J94*F94)</f>
        <v>2350</v>
      </c>
      <c r="M94" s="76" t="s">
        <v>43</v>
      </c>
    </row>
    <row r="95" customFormat="false" ht="13.2" hidden="false" customHeight="false" outlineLevel="0" collapsed="false">
      <c r="A95" s="69"/>
      <c r="B95" s="70" t="s">
        <v>13</v>
      </c>
      <c r="C95" s="71" t="n">
        <v>1</v>
      </c>
      <c r="D95" s="71" t="n">
        <v>1</v>
      </c>
      <c r="E95" s="70" t="s">
        <v>188</v>
      </c>
      <c r="F95" s="72" t="n">
        <f aca="false">IF(OR(C95="",LOWER(A95)="nie wyceniono"),"",C95*D95)</f>
        <v>1</v>
      </c>
      <c r="G95" s="73" t="s">
        <v>189</v>
      </c>
      <c r="H95" s="74" t="n">
        <v>239</v>
      </c>
      <c r="I95" s="75" t="n">
        <f aca="false">IF(ISNA(IF(E95="","",VLOOKUP(M95,$H$3:$I$12,2,0))),"",(IF(E95="","",VLOOKUP(M95,$H$3:$I$12,2,0))))</f>
        <v>0</v>
      </c>
      <c r="J95" s="74" t="n">
        <f aca="false">IF(E95="","",IF(H95=0,"",H95*(1-I95)))</f>
        <v>239</v>
      </c>
      <c r="K95" s="74" t="n">
        <f aca="false">IF(OR(E95="", LOWER(A95)="nie wyceniono"),"",H95*F95)</f>
        <v>239</v>
      </c>
      <c r="L95" s="74" t="n">
        <f aca="false">IF(OR(E95="", LOWER(A95)="nie wyceniono"),"",J95*F95)</f>
        <v>239</v>
      </c>
      <c r="M95" s="76" t="s">
        <v>43</v>
      </c>
    </row>
    <row r="96" customFormat="false" ht="13.2" hidden="false" customHeight="false" outlineLevel="0" collapsed="false">
      <c r="A96" s="69"/>
      <c r="B96" s="70" t="s">
        <v>13</v>
      </c>
      <c r="C96" s="71" t="n">
        <v>1</v>
      </c>
      <c r="D96" s="71" t="n">
        <v>2</v>
      </c>
      <c r="E96" s="70" t="s">
        <v>190</v>
      </c>
      <c r="F96" s="72" t="n">
        <f aca="false">IF(OR(C96="",LOWER(A96)="nie wyceniono"),"",C96*D96)</f>
        <v>2</v>
      </c>
      <c r="G96" s="73" t="s">
        <v>191</v>
      </c>
      <c r="H96" s="74" t="n">
        <v>310</v>
      </c>
      <c r="I96" s="75" t="n">
        <f aca="false">IF(ISNA(IF(E96="","",VLOOKUP(M96,$H$3:$I$12,2,0))),"",(IF(E96="","",VLOOKUP(M96,$H$3:$I$12,2,0))))</f>
        <v>0</v>
      </c>
      <c r="J96" s="74" t="n">
        <f aca="false">IF(E96="","",IF(H96=0,"",H96*(1-I96)))</f>
        <v>310</v>
      </c>
      <c r="K96" s="74" t="n">
        <f aca="false">IF(OR(E96="", LOWER(A96)="nie wyceniono"),"",H96*F96)</f>
        <v>620</v>
      </c>
      <c r="L96" s="74" t="n">
        <f aca="false">IF(OR(E96="", LOWER(A96)="nie wyceniono"),"",J96*F96)</f>
        <v>620</v>
      </c>
      <c r="M96" s="76" t="s">
        <v>43</v>
      </c>
    </row>
    <row r="97" customFormat="false" ht="13.2" hidden="false" customHeight="false" outlineLevel="0" collapsed="false">
      <c r="A97" s="69"/>
      <c r="B97" s="70" t="s">
        <v>13</v>
      </c>
      <c r="C97" s="71" t="n">
        <v>1</v>
      </c>
      <c r="D97" s="71" t="n">
        <v>6</v>
      </c>
      <c r="E97" s="70" t="s">
        <v>192</v>
      </c>
      <c r="F97" s="72" t="n">
        <f aca="false">IF(OR(C97="",LOWER(A97)="nie wyceniono"),"",C97*D97)</f>
        <v>6</v>
      </c>
      <c r="G97" s="73" t="s">
        <v>193</v>
      </c>
      <c r="H97" s="74" t="n">
        <v>39</v>
      </c>
      <c r="I97" s="75" t="n">
        <f aca="false">IF(ISNA(IF(E97="","",VLOOKUP(M97,$H$3:$I$12,2,0))),"",(IF(E97="","",VLOOKUP(M97,$H$3:$I$12,2,0))))</f>
        <v>0</v>
      </c>
      <c r="J97" s="74" t="n">
        <f aca="false">IF(E97="","",IF(H97=0,"",H97*(1-I97)))</f>
        <v>39</v>
      </c>
      <c r="K97" s="74" t="n">
        <f aca="false">IF(OR(E97="", LOWER(A97)="nie wyceniono"),"",H97*F97)</f>
        <v>234</v>
      </c>
      <c r="L97" s="74" t="n">
        <f aca="false">IF(OR(E97="", LOWER(A97)="nie wyceniono"),"",J97*F97)</f>
        <v>234</v>
      </c>
      <c r="M97" s="76" t="s">
        <v>43</v>
      </c>
    </row>
    <row r="98" customFormat="false" ht="13.2" hidden="false" customHeight="false" outlineLevel="0" collapsed="false">
      <c r="A98" s="69"/>
      <c r="B98" s="70" t="s">
        <v>13</v>
      </c>
      <c r="C98" s="71" t="n">
        <v>1</v>
      </c>
      <c r="D98" s="71" t="n">
        <v>21</v>
      </c>
      <c r="E98" s="70" t="s">
        <v>194</v>
      </c>
      <c r="F98" s="72" t="n">
        <f aca="false">IF(OR(C98="",LOWER(A98)="nie wyceniono"),"",C98*D98)</f>
        <v>21</v>
      </c>
      <c r="G98" s="73" t="s">
        <v>195</v>
      </c>
      <c r="H98" s="74" t="n">
        <v>26.2</v>
      </c>
      <c r="I98" s="75" t="n">
        <f aca="false">IF(ISNA(IF(E98="","",VLOOKUP(M98,$H$3:$I$12,2,0))),"",(IF(E98="","",VLOOKUP(M98,$H$3:$I$12,2,0))))</f>
        <v>0</v>
      </c>
      <c r="J98" s="74" t="n">
        <f aca="false">IF(E98="","",IF(H98=0,"",H98*(1-I98)))</f>
        <v>26.2</v>
      </c>
      <c r="K98" s="74" t="n">
        <f aca="false">IF(OR(E98="", LOWER(A98)="nie wyceniono"),"",H98*F98)</f>
        <v>550.2</v>
      </c>
      <c r="L98" s="74" t="n">
        <f aca="false">IF(OR(E98="", LOWER(A98)="nie wyceniono"),"",J98*F98)</f>
        <v>550.2</v>
      </c>
      <c r="M98" s="76" t="s">
        <v>43</v>
      </c>
    </row>
    <row r="99" customFormat="false" ht="13.2" hidden="false" customHeight="false" outlineLevel="0" collapsed="false">
      <c r="A99" s="69"/>
      <c r="B99" s="70" t="s">
        <v>13</v>
      </c>
      <c r="C99" s="71" t="n">
        <v>1</v>
      </c>
      <c r="D99" s="71" t="n">
        <v>20</v>
      </c>
      <c r="E99" s="70" t="s">
        <v>196</v>
      </c>
      <c r="F99" s="72" t="n">
        <f aca="false">IF(OR(C99="",LOWER(A99)="nie wyceniono"),"",C99*D99)</f>
        <v>20</v>
      </c>
      <c r="G99" s="73" t="s">
        <v>197</v>
      </c>
      <c r="H99" s="74" t="n">
        <v>23.8</v>
      </c>
      <c r="I99" s="75" t="n">
        <f aca="false">IF(ISNA(IF(E99="","",VLOOKUP(M99,$H$3:$I$12,2,0))),"",(IF(E99="","",VLOOKUP(M99,$H$3:$I$12,2,0))))</f>
        <v>0</v>
      </c>
      <c r="J99" s="74" t="n">
        <f aca="false">IF(E99="","",IF(H99=0,"",H99*(1-I99)))</f>
        <v>23.8</v>
      </c>
      <c r="K99" s="74" t="n">
        <f aca="false">IF(OR(E99="", LOWER(A99)="nie wyceniono"),"",H99*F99)</f>
        <v>476</v>
      </c>
      <c r="L99" s="74" t="n">
        <f aca="false">IF(OR(E99="", LOWER(A99)="nie wyceniono"),"",J99*F99)</f>
        <v>476</v>
      </c>
      <c r="M99" s="76" t="s">
        <v>43</v>
      </c>
    </row>
    <row r="100" customFormat="false" ht="13.2" hidden="false" customHeight="false" outlineLevel="0" collapsed="false">
      <c r="A100" s="69"/>
      <c r="B100" s="70" t="s">
        <v>13</v>
      </c>
      <c r="C100" s="71" t="n">
        <v>1</v>
      </c>
      <c r="D100" s="71" t="n">
        <v>1</v>
      </c>
      <c r="E100" s="70" t="s">
        <v>198</v>
      </c>
      <c r="F100" s="72" t="n">
        <f aca="false">IF(OR(C100="",LOWER(A100)="nie wyceniono"),"",C100*D100)</f>
        <v>1</v>
      </c>
      <c r="G100" s="73" t="s">
        <v>199</v>
      </c>
      <c r="H100" s="74" t="n">
        <v>164</v>
      </c>
      <c r="I100" s="75" t="n">
        <f aca="false">IF(ISNA(IF(E100="","",VLOOKUP(M100,$H$3:$I$12,2,0))),"",(IF(E100="","",VLOOKUP(M100,$H$3:$I$12,2,0))))</f>
        <v>0</v>
      </c>
      <c r="J100" s="74" t="n">
        <f aca="false">IF(E100="","",IF(H100=0,"",H100*(1-I100)))</f>
        <v>164</v>
      </c>
      <c r="K100" s="74" t="n">
        <f aca="false">IF(OR(E100="", LOWER(A100)="nie wyceniono"),"",H100*F100)</f>
        <v>164</v>
      </c>
      <c r="L100" s="74" t="n">
        <f aca="false">IF(OR(E100="", LOWER(A100)="nie wyceniono"),"",J100*F100)</f>
        <v>164</v>
      </c>
      <c r="M100" s="76" t="s">
        <v>43</v>
      </c>
    </row>
    <row r="101" customFormat="false" ht="13.2" hidden="false" customHeight="false" outlineLevel="0" collapsed="false">
      <c r="A101" s="69"/>
      <c r="B101" s="70" t="s">
        <v>13</v>
      </c>
      <c r="C101" s="71" t="n">
        <v>1</v>
      </c>
      <c r="D101" s="71" t="n">
        <v>1</v>
      </c>
      <c r="E101" s="70" t="s">
        <v>208</v>
      </c>
      <c r="F101" s="72" t="n">
        <f aca="false">IF(OR(C101="",LOWER(A101)="nie wyceniono"),"",C101*D101)</f>
        <v>1</v>
      </c>
      <c r="G101" s="73" t="s">
        <v>209</v>
      </c>
      <c r="H101" s="74" t="n">
        <v>1304</v>
      </c>
      <c r="I101" s="75" t="n">
        <f aca="false">IF(ISNA(IF(E101="","",VLOOKUP(M101,$H$3:$I$12,2,0))),"",(IF(E101="","",VLOOKUP(M101,$H$3:$I$12,2,0))))</f>
        <v>0</v>
      </c>
      <c r="J101" s="74" t="n">
        <f aca="false">IF(E101="","",IF(H101=0,"",H101*(1-I101)))</f>
        <v>1304</v>
      </c>
      <c r="K101" s="74" t="n">
        <f aca="false">IF(OR(E101="", LOWER(A101)="nie wyceniono"),"",H101*F101)</f>
        <v>1304</v>
      </c>
      <c r="L101" s="74" t="n">
        <f aca="false">IF(OR(E101="", LOWER(A101)="nie wyceniono"),"",J101*F101)</f>
        <v>1304</v>
      </c>
      <c r="M101" s="76" t="s">
        <v>43</v>
      </c>
    </row>
    <row r="102" customFormat="false" ht="13.2" hidden="false" customHeight="false" outlineLevel="0" collapsed="false">
      <c r="A102" s="69"/>
      <c r="B102" s="70" t="s">
        <v>13</v>
      </c>
      <c r="C102" s="71" t="n">
        <v>1</v>
      </c>
      <c r="D102" s="71" t="n">
        <v>1</v>
      </c>
      <c r="E102" s="70" t="s">
        <v>229</v>
      </c>
      <c r="F102" s="72" t="n">
        <f aca="false">IF(OR(C102="",LOWER(A102)="nie wyceniono"),"",C102*D102)</f>
        <v>1</v>
      </c>
      <c r="G102" s="73" t="s">
        <v>230</v>
      </c>
      <c r="H102" s="74" t="n">
        <v>149</v>
      </c>
      <c r="I102" s="75" t="n">
        <f aca="false">IF(ISNA(IF(E102="","",VLOOKUP(M102,$H$3:$I$12,2,0))),"",(IF(E102="","",VLOOKUP(M102,$H$3:$I$12,2,0))))</f>
        <v>0</v>
      </c>
      <c r="J102" s="74" t="n">
        <f aca="false">IF(E102="","",IF(H102=0,"",H102*(1-I102)))</f>
        <v>149</v>
      </c>
      <c r="K102" s="74" t="n">
        <f aca="false">IF(OR(E102="", LOWER(A102)="nie wyceniono"),"",H102*F102)</f>
        <v>149</v>
      </c>
      <c r="L102" s="74" t="n">
        <f aca="false">IF(OR(E102="", LOWER(A102)="nie wyceniono"),"",J102*F102)</f>
        <v>149</v>
      </c>
      <c r="M102" s="76" t="s">
        <v>43</v>
      </c>
    </row>
    <row r="103" customFormat="false" ht="13.2" hidden="false" customHeight="false" outlineLevel="0" collapsed="false">
      <c r="A103" s="69"/>
      <c r="B103" s="70" t="s">
        <v>13</v>
      </c>
      <c r="C103" s="71" t="n">
        <v>1</v>
      </c>
      <c r="D103" s="71" t="n">
        <v>1</v>
      </c>
      <c r="E103" s="70" t="s">
        <v>212</v>
      </c>
      <c r="F103" s="72" t="n">
        <f aca="false">IF(OR(C103="",LOWER(A103)="nie wyceniono"),"",C103*D103)</f>
        <v>1</v>
      </c>
      <c r="G103" s="73" t="s">
        <v>213</v>
      </c>
      <c r="H103" s="74" t="n">
        <v>92.5</v>
      </c>
      <c r="I103" s="75" t="n">
        <f aca="false">IF(ISNA(IF(E103="","",VLOOKUP(M103,$H$3:$I$12,2,0))),"",(IF(E103="","",VLOOKUP(M103,$H$3:$I$12,2,0))))</f>
        <v>0</v>
      </c>
      <c r="J103" s="74" t="n">
        <f aca="false">IF(E103="","",IF(H103=0,"",H103*(1-I103)))</f>
        <v>92.5</v>
      </c>
      <c r="K103" s="74" t="n">
        <f aca="false">IF(OR(E103="", LOWER(A103)="nie wyceniono"),"",H103*F103)</f>
        <v>92.5</v>
      </c>
      <c r="L103" s="74" t="n">
        <f aca="false">IF(OR(E103="", LOWER(A103)="nie wyceniono"),"",J103*F103)</f>
        <v>92.5</v>
      </c>
      <c r="M103" s="76" t="s">
        <v>43</v>
      </c>
    </row>
    <row r="104" customFormat="false" ht="13.2" hidden="false" customHeight="false" outlineLevel="0" collapsed="false">
      <c r="A104" s="69"/>
      <c r="B104" s="70" t="s">
        <v>13</v>
      </c>
      <c r="C104" s="71" t="n">
        <v>1</v>
      </c>
      <c r="D104" s="71" t="n">
        <v>1</v>
      </c>
      <c r="E104" s="70" t="s">
        <v>214</v>
      </c>
      <c r="F104" s="72" t="n">
        <f aca="false">IF(OR(C104="",LOWER(A104)="nie wyceniono"),"",C104*D104)</f>
        <v>1</v>
      </c>
      <c r="G104" s="73" t="s">
        <v>215</v>
      </c>
      <c r="H104" s="74" t="n">
        <v>101</v>
      </c>
      <c r="I104" s="75" t="n">
        <f aca="false">IF(ISNA(IF(E104="","",VLOOKUP(M104,$H$3:$I$12,2,0))),"",(IF(E104="","",VLOOKUP(M104,$H$3:$I$12,2,0))))</f>
        <v>0</v>
      </c>
      <c r="J104" s="74" t="n">
        <f aca="false">IF(E104="","",IF(H104=0,"",H104*(1-I104)))</f>
        <v>101</v>
      </c>
      <c r="K104" s="74" t="n">
        <f aca="false">IF(OR(E104="", LOWER(A104)="nie wyceniono"),"",H104*F104)</f>
        <v>101</v>
      </c>
      <c r="L104" s="74" t="n">
        <f aca="false">IF(OR(E104="", LOWER(A104)="nie wyceniono"),"",J104*F104)</f>
        <v>101</v>
      </c>
      <c r="M104" s="76" t="s">
        <v>43</v>
      </c>
    </row>
    <row r="105" customFormat="false" ht="13.2" hidden="false" customHeight="false" outlineLevel="0" collapsed="false">
      <c r="A105" s="69" t="s">
        <v>216</v>
      </c>
      <c r="B105" s="70" t="s">
        <v>13</v>
      </c>
      <c r="C105" s="71" t="n">
        <v>1</v>
      </c>
      <c r="D105" s="71" t="n">
        <v>1</v>
      </c>
      <c r="E105" s="70" t="s">
        <v>217</v>
      </c>
      <c r="F105" s="72" t="n">
        <f aca="false">IF(OR(C105="",LOWER(A105)="nie wyceniono"),"",C105*D105)</f>
        <v>1</v>
      </c>
      <c r="G105" s="73" t="s">
        <v>218</v>
      </c>
      <c r="H105" s="74" t="n">
        <v>154</v>
      </c>
      <c r="I105" s="75" t="n">
        <f aca="false">IF(ISNA(IF(E105="","",VLOOKUP(M105,$H$3:$I$12,2,0))),"",(IF(E105="","",VLOOKUP(M105,$H$3:$I$12,2,0))))</f>
        <v>0</v>
      </c>
      <c r="J105" s="74" t="n">
        <f aca="false">IF(E105="","",IF(H105=0,"",H105*(1-I105)))</f>
        <v>154</v>
      </c>
      <c r="K105" s="74" t="n">
        <f aca="false">IF(OR(E105="", LOWER(A105)="nie wyceniono"),"",H105*F105)</f>
        <v>154</v>
      </c>
      <c r="L105" s="74" t="n">
        <f aca="false">IF(OR(E105="", LOWER(A105)="nie wyceniono"),"",J105*F105)</f>
        <v>154</v>
      </c>
      <c r="M105" s="76" t="s">
        <v>37</v>
      </c>
    </row>
    <row r="106" customFormat="false" ht="13.2" hidden="false" customHeight="false" outlineLevel="0" collapsed="false">
      <c r="A106" s="69"/>
      <c r="B106" s="70" t="s">
        <v>13</v>
      </c>
      <c r="C106" s="71" t="n">
        <v>1</v>
      </c>
      <c r="D106" s="71" t="n">
        <v>6</v>
      </c>
      <c r="E106" s="70" t="s">
        <v>231</v>
      </c>
      <c r="F106" s="72" t="n">
        <f aca="false">IF(OR(C106="",LOWER(A106)="nie wyceniono"),"",C106*D106)</f>
        <v>6</v>
      </c>
      <c r="G106" s="73" t="s">
        <v>232</v>
      </c>
      <c r="H106" s="74" t="n">
        <v>193</v>
      </c>
      <c r="I106" s="75" t="n">
        <f aca="false">IF(ISNA(IF(E106="","",VLOOKUP(M106,$H$3:$I$12,2,0))),"",(IF(E106="","",VLOOKUP(M106,$H$3:$I$12,2,0))))</f>
        <v>0</v>
      </c>
      <c r="J106" s="74" t="n">
        <f aca="false">IF(E106="","",IF(H106=0,"",H106*(1-I106)))</f>
        <v>193</v>
      </c>
      <c r="K106" s="74" t="n">
        <f aca="false">IF(OR(E106="", LOWER(A106)="nie wyceniono"),"",H106*F106)</f>
        <v>1158</v>
      </c>
      <c r="L106" s="74" t="n">
        <f aca="false">IF(OR(E106="", LOWER(A106)="nie wyceniono"),"",J106*F106)</f>
        <v>1158</v>
      </c>
      <c r="M106" s="76" t="s">
        <v>43</v>
      </c>
    </row>
    <row r="107" customFormat="false" ht="13.2" hidden="false" customHeight="false" outlineLevel="0" collapsed="false">
      <c r="A107" s="69"/>
      <c r="B107" s="70" t="s">
        <v>13</v>
      </c>
      <c r="C107" s="71" t="n">
        <v>1</v>
      </c>
      <c r="D107" s="71" t="n">
        <v>2</v>
      </c>
      <c r="E107" s="70" t="s">
        <v>233</v>
      </c>
      <c r="F107" s="72" t="n">
        <f aca="false">IF(OR(C107="",LOWER(A107)="nie wyceniono"),"",C107*D107)</f>
        <v>2</v>
      </c>
      <c r="G107" s="73" t="s">
        <v>234</v>
      </c>
      <c r="H107" s="74" t="n">
        <v>189</v>
      </c>
      <c r="I107" s="75" t="n">
        <f aca="false">IF(ISNA(IF(E107="","",VLOOKUP(M107,$H$3:$I$12,2,0))),"",(IF(E107="","",VLOOKUP(M107,$H$3:$I$12,2,0))))</f>
        <v>0</v>
      </c>
      <c r="J107" s="74" t="n">
        <f aca="false">IF(E107="","",IF(H107=0,"",H107*(1-I107)))</f>
        <v>189</v>
      </c>
      <c r="K107" s="74" t="n">
        <f aca="false">IF(OR(E107="", LOWER(A107)="nie wyceniono"),"",H107*F107)</f>
        <v>378</v>
      </c>
      <c r="L107" s="74" t="n">
        <f aca="false">IF(OR(E107="", LOWER(A107)="nie wyceniono"),"",J107*F107)</f>
        <v>378</v>
      </c>
      <c r="M107" s="76" t="s">
        <v>43</v>
      </c>
    </row>
    <row r="108" customFormat="false" ht="13.2" hidden="false" customHeight="false" outlineLevel="0" collapsed="false">
      <c r="A108" s="69"/>
      <c r="B108" s="70" t="s">
        <v>13</v>
      </c>
      <c r="C108" s="71" t="n">
        <v>1</v>
      </c>
      <c r="D108" s="71" t="n">
        <v>7</v>
      </c>
      <c r="E108" s="70" t="s">
        <v>219</v>
      </c>
      <c r="F108" s="72" t="n">
        <f aca="false">IF(OR(C108="",LOWER(A108)="nie wyceniono"),"",C108*D108)</f>
        <v>7</v>
      </c>
      <c r="G108" s="73" t="s">
        <v>220</v>
      </c>
      <c r="H108" s="74" t="n">
        <v>232</v>
      </c>
      <c r="I108" s="75" t="n">
        <f aca="false">IF(ISNA(IF(E108="","",VLOOKUP(M108,$H$3:$I$12,2,0))),"",(IF(E108="","",VLOOKUP(M108,$H$3:$I$12,2,0))))</f>
        <v>0</v>
      </c>
      <c r="J108" s="74" t="n">
        <f aca="false">IF(E108="","",IF(H108=0,"",H108*(1-I108)))</f>
        <v>232</v>
      </c>
      <c r="K108" s="74" t="n">
        <f aca="false">IF(OR(E108="", LOWER(A108)="nie wyceniono"),"",H108*F108)</f>
        <v>1624</v>
      </c>
      <c r="L108" s="74" t="n">
        <f aca="false">IF(OR(E108="", LOWER(A108)="nie wyceniono"),"",J108*F108)</f>
        <v>1624</v>
      </c>
      <c r="M108" s="76" t="s">
        <v>43</v>
      </c>
    </row>
    <row r="109" customFormat="false" ht="13.2" hidden="false" customHeight="false" outlineLevel="0" collapsed="false">
      <c r="A109" s="69" t="s">
        <v>179</v>
      </c>
      <c r="B109" s="70" t="s">
        <v>13</v>
      </c>
      <c r="C109" s="71" t="n">
        <v>1</v>
      </c>
      <c r="D109" s="71" t="n">
        <v>1</v>
      </c>
      <c r="E109" s="70"/>
      <c r="F109" s="72" t="str">
        <f aca="false">IF(OR(C109="",LOWER(A109)="nie wyceniono"),"",C109*D109)</f>
        <v/>
      </c>
      <c r="G109" s="73" t="s">
        <v>12</v>
      </c>
      <c r="H109" s="74"/>
      <c r="I109" s="75" t="str">
        <f aca="false">IF(ISNA(IF(E109="","",VLOOKUP(M109,$H$3:$I$12,2,0))),"",(IF(E109="","",VLOOKUP(M109,$H$3:$I$12,2,0))))</f>
        <v/>
      </c>
      <c r="J109" s="74" t="str">
        <f aca="false">IF(E109="","",IF(H109=0,"",H109*(1-I109)))</f>
        <v/>
      </c>
      <c r="K109" s="74" t="str">
        <f aca="false">IF(OR(E109="", LOWER(A109)="nie wyceniono"),"",H109*F109)</f>
        <v/>
      </c>
      <c r="L109" s="74" t="str">
        <f aca="false">IF(OR(E109="", LOWER(A109)="nie wyceniono"),"",J109*F109)</f>
        <v/>
      </c>
      <c r="M109" s="76"/>
    </row>
    <row r="110" customFormat="false" ht="13.2" hidden="false" customHeight="false" outlineLevel="0" collapsed="false">
      <c r="A110" s="77"/>
      <c r="B110" s="78"/>
      <c r="C110" s="78"/>
      <c r="D110" s="78"/>
      <c r="E110" s="78"/>
      <c r="F110" s="79" t="str">
        <f aca="false">IF(OR(C110="",LOWER(A110)="nie wyceniono"),"",C110*D110)</f>
        <v/>
      </c>
      <c r="G110" s="80"/>
      <c r="H110" s="81"/>
      <c r="I110" s="82" t="str">
        <f aca="false">IF(ISNA(IF(E110="","",VLOOKUP(M110,$H$3:$I$12,2,0))),"",(IF(E110="","",VLOOKUP(M110,$H$3:$I$12,2,0))))</f>
        <v/>
      </c>
      <c r="J110" s="81" t="str">
        <f aca="false">IF(E110="","",IF(H110=0,"",H110*(1-I110)))</f>
        <v/>
      </c>
      <c r="K110" s="81" t="str">
        <f aca="false">IF(OR(E110="", LOWER(A110)="nie wyceniono"),"",H110*F110)</f>
        <v/>
      </c>
      <c r="L110" s="81" t="str">
        <f aca="false">IF(OR(E110="", LOWER(A110)="nie wyceniono"),"",J110*F110)</f>
        <v/>
      </c>
      <c r="M110" s="83"/>
    </row>
    <row r="111" customFormat="false" ht="13.2" hidden="false" customHeight="false" outlineLevel="0" collapsed="false">
      <c r="A111" s="69"/>
      <c r="B111" s="70" t="s">
        <v>14</v>
      </c>
      <c r="C111" s="71" t="n">
        <v>1</v>
      </c>
      <c r="D111" s="71" t="n">
        <v>1</v>
      </c>
      <c r="E111" s="70" t="s">
        <v>235</v>
      </c>
      <c r="F111" s="72" t="n">
        <f aca="false">IF(OR(C111="",LOWER(A111)="nie wyceniono"),"",C111*D111)</f>
        <v>1</v>
      </c>
      <c r="G111" s="73" t="s">
        <v>236</v>
      </c>
      <c r="H111" s="74" t="n">
        <v>4285</v>
      </c>
      <c r="I111" s="75" t="n">
        <f aca="false">IF(ISNA(IF(E111="","",VLOOKUP(M111,$H$3:$I$12,2,0))),"",(IF(E111="","",VLOOKUP(M111,$H$3:$I$12,2,0))))</f>
        <v>0</v>
      </c>
      <c r="J111" s="74" t="n">
        <f aca="false">IF(E111="","",IF(H111=0,"",H111*(1-I111)))</f>
        <v>4285</v>
      </c>
      <c r="K111" s="74" t="n">
        <f aca="false">IF(OR(E111="", LOWER(A111)="nie wyceniono"),"",H111*F111)</f>
        <v>4285</v>
      </c>
      <c r="L111" s="74" t="n">
        <f aca="false">IF(OR(E111="", LOWER(A111)="nie wyceniono"),"",J111*F111)</f>
        <v>4285</v>
      </c>
      <c r="M111" s="76" t="s">
        <v>37</v>
      </c>
    </row>
    <row r="112" customFormat="false" ht="13.2" hidden="false" customHeight="false" outlineLevel="0" collapsed="false">
      <c r="A112" s="69"/>
      <c r="B112" s="70" t="s">
        <v>14</v>
      </c>
      <c r="C112" s="71" t="n">
        <v>1</v>
      </c>
      <c r="D112" s="71" t="n">
        <v>1</v>
      </c>
      <c r="E112" s="70" t="s">
        <v>182</v>
      </c>
      <c r="F112" s="72" t="n">
        <f aca="false">IF(OR(C112="",LOWER(A112)="nie wyceniono"),"",C112*D112)</f>
        <v>1</v>
      </c>
      <c r="G112" s="73" t="s">
        <v>183</v>
      </c>
      <c r="H112" s="74" t="n">
        <v>139</v>
      </c>
      <c r="I112" s="75" t="n">
        <f aca="false">IF(ISNA(IF(E112="","",VLOOKUP(M112,$H$3:$I$12,2,0))),"",(IF(E112="","",VLOOKUP(M112,$H$3:$I$12,2,0))))</f>
        <v>0</v>
      </c>
      <c r="J112" s="74" t="n">
        <f aca="false">IF(E112="","",IF(H112=0,"",H112*(1-I112)))</f>
        <v>139</v>
      </c>
      <c r="K112" s="74" t="n">
        <f aca="false">IF(OR(E112="", LOWER(A112)="nie wyceniono"),"",H112*F112)</f>
        <v>139</v>
      </c>
      <c r="L112" s="74" t="n">
        <f aca="false">IF(OR(E112="", LOWER(A112)="nie wyceniono"),"",J112*F112)</f>
        <v>139</v>
      </c>
      <c r="M112" s="76" t="s">
        <v>37</v>
      </c>
    </row>
    <row r="113" customFormat="false" ht="13.2" hidden="false" customHeight="false" outlineLevel="0" collapsed="false">
      <c r="A113" s="69"/>
      <c r="B113" s="70" t="s">
        <v>14</v>
      </c>
      <c r="C113" s="71" t="n">
        <v>1</v>
      </c>
      <c r="D113" s="71" t="n">
        <v>1</v>
      </c>
      <c r="E113" s="70" t="s">
        <v>119</v>
      </c>
      <c r="F113" s="72" t="n">
        <f aca="false">IF(OR(C113="",LOWER(A113)="nie wyceniono"),"",C113*D113)</f>
        <v>1</v>
      </c>
      <c r="G113" s="73" t="s">
        <v>120</v>
      </c>
      <c r="H113" s="74" t="n">
        <v>518</v>
      </c>
      <c r="I113" s="75" t="n">
        <f aca="false">IF(ISNA(IF(E113="","",VLOOKUP(M113,$H$3:$I$12,2,0))),"",(IF(E113="","",VLOOKUP(M113,$H$3:$I$12,2,0))))</f>
        <v>0</v>
      </c>
      <c r="J113" s="74" t="n">
        <f aca="false">IF(E113="","",IF(H113=0,"",H113*(1-I113)))</f>
        <v>518</v>
      </c>
      <c r="K113" s="74" t="n">
        <f aca="false">IF(OR(E113="", LOWER(A113)="nie wyceniono"),"",H113*F113)</f>
        <v>518</v>
      </c>
      <c r="L113" s="74" t="n">
        <f aca="false">IF(OR(E113="", LOWER(A113)="nie wyceniono"),"",J113*F113)</f>
        <v>518</v>
      </c>
      <c r="M113" s="76" t="s">
        <v>37</v>
      </c>
    </row>
    <row r="114" customFormat="false" ht="13.2" hidden="false" customHeight="false" outlineLevel="0" collapsed="false">
      <c r="A114" s="69"/>
      <c r="B114" s="70" t="s">
        <v>14</v>
      </c>
      <c r="C114" s="71" t="n">
        <v>1</v>
      </c>
      <c r="D114" s="71" t="n">
        <v>4</v>
      </c>
      <c r="E114" s="70" t="s">
        <v>121</v>
      </c>
      <c r="F114" s="72" t="n">
        <f aca="false">IF(OR(C114="",LOWER(A114)="nie wyceniono"),"",C114*D114)</f>
        <v>4</v>
      </c>
      <c r="G114" s="73" t="s">
        <v>122</v>
      </c>
      <c r="H114" s="74" t="n">
        <v>423</v>
      </c>
      <c r="I114" s="75" t="n">
        <f aca="false">IF(ISNA(IF(E114="","",VLOOKUP(M114,$H$3:$I$12,2,0))),"",(IF(E114="","",VLOOKUP(M114,$H$3:$I$12,2,0))))</f>
        <v>0</v>
      </c>
      <c r="J114" s="74" t="n">
        <f aca="false">IF(E114="","",IF(H114=0,"",H114*(1-I114)))</f>
        <v>423</v>
      </c>
      <c r="K114" s="74" t="n">
        <f aca="false">IF(OR(E114="", LOWER(A114)="nie wyceniono"),"",H114*F114)</f>
        <v>1692</v>
      </c>
      <c r="L114" s="74" t="n">
        <f aca="false">IF(OR(E114="", LOWER(A114)="nie wyceniono"),"",J114*F114)</f>
        <v>1692</v>
      </c>
      <c r="M114" s="76" t="s">
        <v>37</v>
      </c>
    </row>
    <row r="115" customFormat="false" ht="13.2" hidden="false" customHeight="false" outlineLevel="0" collapsed="false">
      <c r="A115" s="69"/>
      <c r="B115" s="70" t="s">
        <v>14</v>
      </c>
      <c r="C115" s="71" t="n">
        <v>1</v>
      </c>
      <c r="D115" s="71" t="n">
        <v>1</v>
      </c>
      <c r="E115" s="70" t="s">
        <v>237</v>
      </c>
      <c r="F115" s="72" t="n">
        <f aca="false">IF(OR(C115="",LOWER(A115)="nie wyceniono"),"",C115*D115)</f>
        <v>1</v>
      </c>
      <c r="G115" s="73" t="s">
        <v>238</v>
      </c>
      <c r="H115" s="74" t="n">
        <v>371</v>
      </c>
      <c r="I115" s="75" t="n">
        <f aca="false">IF(ISNA(IF(E115="","",VLOOKUP(M115,$H$3:$I$12,2,0))),"",(IF(E115="","",VLOOKUP(M115,$H$3:$I$12,2,0))))</f>
        <v>0</v>
      </c>
      <c r="J115" s="74" t="n">
        <f aca="false">IF(E115="","",IF(H115=0,"",H115*(1-I115)))</f>
        <v>371</v>
      </c>
      <c r="K115" s="74" t="n">
        <f aca="false">IF(OR(E115="", LOWER(A115)="nie wyceniono"),"",H115*F115)</f>
        <v>371</v>
      </c>
      <c r="L115" s="74" t="n">
        <f aca="false">IF(OR(E115="", LOWER(A115)="nie wyceniono"),"",J115*F115)</f>
        <v>371</v>
      </c>
      <c r="M115" s="76" t="s">
        <v>37</v>
      </c>
    </row>
    <row r="116" customFormat="false" ht="13.2" hidden="false" customHeight="false" outlineLevel="0" collapsed="false">
      <c r="A116" s="69"/>
      <c r="B116" s="70" t="s">
        <v>14</v>
      </c>
      <c r="C116" s="71" t="n">
        <v>1</v>
      </c>
      <c r="D116" s="71" t="n">
        <v>1</v>
      </c>
      <c r="E116" s="70" t="s">
        <v>184</v>
      </c>
      <c r="F116" s="72" t="n">
        <f aca="false">IF(OR(C116="",LOWER(A116)="nie wyceniono"),"",C116*D116)</f>
        <v>1</v>
      </c>
      <c r="G116" s="73" t="s">
        <v>185</v>
      </c>
      <c r="H116" s="74" t="n">
        <v>484</v>
      </c>
      <c r="I116" s="75" t="n">
        <f aca="false">IF(ISNA(IF(E116="","",VLOOKUP(M116,$H$3:$I$12,2,0))),"",(IF(E116="","",VLOOKUP(M116,$H$3:$I$12,2,0))))</f>
        <v>0</v>
      </c>
      <c r="J116" s="74" t="n">
        <f aca="false">IF(E116="","",IF(H116=0,"",H116*(1-I116)))</f>
        <v>484</v>
      </c>
      <c r="K116" s="74" t="n">
        <f aca="false">IF(OR(E116="", LOWER(A116)="nie wyceniono"),"",H116*F116)</f>
        <v>484</v>
      </c>
      <c r="L116" s="74" t="n">
        <f aca="false">IF(OR(E116="", LOWER(A116)="nie wyceniono"),"",J116*F116)</f>
        <v>484</v>
      </c>
      <c r="M116" s="76" t="s">
        <v>43</v>
      </c>
    </row>
    <row r="117" customFormat="false" ht="13.2" hidden="false" customHeight="false" outlineLevel="0" collapsed="false">
      <c r="A117" s="69"/>
      <c r="B117" s="70" t="s">
        <v>14</v>
      </c>
      <c r="C117" s="71" t="n">
        <v>1</v>
      </c>
      <c r="D117" s="71" t="n">
        <v>8</v>
      </c>
      <c r="E117" s="70" t="s">
        <v>186</v>
      </c>
      <c r="F117" s="72" t="n">
        <f aca="false">IF(OR(C117="",LOWER(A117)="nie wyceniono"),"",C117*D117)</f>
        <v>8</v>
      </c>
      <c r="G117" s="73" t="s">
        <v>187</v>
      </c>
      <c r="H117" s="74" t="n">
        <v>235</v>
      </c>
      <c r="I117" s="75" t="n">
        <f aca="false">IF(ISNA(IF(E117="","",VLOOKUP(M117,$H$3:$I$12,2,0))),"",(IF(E117="","",VLOOKUP(M117,$H$3:$I$12,2,0))))</f>
        <v>0</v>
      </c>
      <c r="J117" s="74" t="n">
        <f aca="false">IF(E117="","",IF(H117=0,"",H117*(1-I117)))</f>
        <v>235</v>
      </c>
      <c r="K117" s="74" t="n">
        <f aca="false">IF(OR(E117="", LOWER(A117)="nie wyceniono"),"",H117*F117)</f>
        <v>1880</v>
      </c>
      <c r="L117" s="74" t="n">
        <f aca="false">IF(OR(E117="", LOWER(A117)="nie wyceniono"),"",J117*F117)</f>
        <v>1880</v>
      </c>
      <c r="M117" s="76" t="s">
        <v>43</v>
      </c>
    </row>
    <row r="118" customFormat="false" ht="13.2" hidden="false" customHeight="false" outlineLevel="0" collapsed="false">
      <c r="A118" s="69"/>
      <c r="B118" s="70" t="s">
        <v>14</v>
      </c>
      <c r="C118" s="71" t="n">
        <v>1</v>
      </c>
      <c r="D118" s="71" t="n">
        <v>4</v>
      </c>
      <c r="E118" s="70" t="s">
        <v>190</v>
      </c>
      <c r="F118" s="72" t="n">
        <f aca="false">IF(OR(C118="",LOWER(A118)="nie wyceniono"),"",C118*D118)</f>
        <v>4</v>
      </c>
      <c r="G118" s="73" t="s">
        <v>191</v>
      </c>
      <c r="H118" s="74" t="n">
        <v>310</v>
      </c>
      <c r="I118" s="75" t="n">
        <f aca="false">IF(ISNA(IF(E118="","",VLOOKUP(M118,$H$3:$I$12,2,0))),"",(IF(E118="","",VLOOKUP(M118,$H$3:$I$12,2,0))))</f>
        <v>0</v>
      </c>
      <c r="J118" s="74" t="n">
        <f aca="false">IF(E118="","",IF(H118=0,"",H118*(1-I118)))</f>
        <v>310</v>
      </c>
      <c r="K118" s="74" t="n">
        <f aca="false">IF(OR(E118="", LOWER(A118)="nie wyceniono"),"",H118*F118)</f>
        <v>1240</v>
      </c>
      <c r="L118" s="74" t="n">
        <f aca="false">IF(OR(E118="", LOWER(A118)="nie wyceniono"),"",J118*F118)</f>
        <v>1240</v>
      </c>
      <c r="M118" s="76" t="s">
        <v>43</v>
      </c>
    </row>
    <row r="119" customFormat="false" ht="13.2" hidden="false" customHeight="false" outlineLevel="0" collapsed="false">
      <c r="A119" s="69"/>
      <c r="B119" s="70" t="s">
        <v>14</v>
      </c>
      <c r="C119" s="71" t="n">
        <v>1</v>
      </c>
      <c r="D119" s="71" t="n">
        <v>6</v>
      </c>
      <c r="E119" s="70" t="s">
        <v>192</v>
      </c>
      <c r="F119" s="72" t="n">
        <f aca="false">IF(OR(C119="",LOWER(A119)="nie wyceniono"),"",C119*D119)</f>
        <v>6</v>
      </c>
      <c r="G119" s="73" t="s">
        <v>193</v>
      </c>
      <c r="H119" s="74" t="n">
        <v>39</v>
      </c>
      <c r="I119" s="75" t="n">
        <f aca="false">IF(ISNA(IF(E119="","",VLOOKUP(M119,$H$3:$I$12,2,0))),"",(IF(E119="","",VLOOKUP(M119,$H$3:$I$12,2,0))))</f>
        <v>0</v>
      </c>
      <c r="J119" s="74" t="n">
        <f aca="false">IF(E119="","",IF(H119=0,"",H119*(1-I119)))</f>
        <v>39</v>
      </c>
      <c r="K119" s="74" t="n">
        <f aca="false">IF(OR(E119="", LOWER(A119)="nie wyceniono"),"",H119*F119)</f>
        <v>234</v>
      </c>
      <c r="L119" s="74" t="n">
        <f aca="false">IF(OR(E119="", LOWER(A119)="nie wyceniono"),"",J119*F119)</f>
        <v>234</v>
      </c>
      <c r="M119" s="76" t="s">
        <v>43</v>
      </c>
    </row>
    <row r="120" customFormat="false" ht="13.2" hidden="false" customHeight="false" outlineLevel="0" collapsed="false">
      <c r="A120" s="69"/>
      <c r="B120" s="70" t="s">
        <v>14</v>
      </c>
      <c r="C120" s="71" t="n">
        <v>1</v>
      </c>
      <c r="D120" s="71" t="n">
        <v>21</v>
      </c>
      <c r="E120" s="70" t="s">
        <v>194</v>
      </c>
      <c r="F120" s="72" t="n">
        <f aca="false">IF(OR(C120="",LOWER(A120)="nie wyceniono"),"",C120*D120)</f>
        <v>21</v>
      </c>
      <c r="G120" s="73" t="s">
        <v>195</v>
      </c>
      <c r="H120" s="74" t="n">
        <v>26.2</v>
      </c>
      <c r="I120" s="75" t="n">
        <f aca="false">IF(ISNA(IF(E120="","",VLOOKUP(M120,$H$3:$I$12,2,0))),"",(IF(E120="","",VLOOKUP(M120,$H$3:$I$12,2,0))))</f>
        <v>0</v>
      </c>
      <c r="J120" s="74" t="n">
        <f aca="false">IF(E120="","",IF(H120=0,"",H120*(1-I120)))</f>
        <v>26.2</v>
      </c>
      <c r="K120" s="74" t="n">
        <f aca="false">IF(OR(E120="", LOWER(A120)="nie wyceniono"),"",H120*F120)</f>
        <v>550.2</v>
      </c>
      <c r="L120" s="74" t="n">
        <f aca="false">IF(OR(E120="", LOWER(A120)="nie wyceniono"),"",J120*F120)</f>
        <v>550.2</v>
      </c>
      <c r="M120" s="76" t="s">
        <v>43</v>
      </c>
    </row>
    <row r="121" customFormat="false" ht="13.2" hidden="false" customHeight="false" outlineLevel="0" collapsed="false">
      <c r="A121" s="69"/>
      <c r="B121" s="70" t="s">
        <v>14</v>
      </c>
      <c r="C121" s="71" t="n">
        <v>1</v>
      </c>
      <c r="D121" s="71" t="n">
        <v>22</v>
      </c>
      <c r="E121" s="70" t="s">
        <v>196</v>
      </c>
      <c r="F121" s="72" t="n">
        <f aca="false">IF(OR(C121="",LOWER(A121)="nie wyceniono"),"",C121*D121)</f>
        <v>22</v>
      </c>
      <c r="G121" s="73" t="s">
        <v>197</v>
      </c>
      <c r="H121" s="74" t="n">
        <v>23.8</v>
      </c>
      <c r="I121" s="75" t="n">
        <f aca="false">IF(ISNA(IF(E121="","",VLOOKUP(M121,$H$3:$I$12,2,0))),"",(IF(E121="","",VLOOKUP(M121,$H$3:$I$12,2,0))))</f>
        <v>0</v>
      </c>
      <c r="J121" s="74" t="n">
        <f aca="false">IF(E121="","",IF(H121=0,"",H121*(1-I121)))</f>
        <v>23.8</v>
      </c>
      <c r="K121" s="74" t="n">
        <f aca="false">IF(OR(E121="", LOWER(A121)="nie wyceniono"),"",H121*F121)</f>
        <v>523.6</v>
      </c>
      <c r="L121" s="74" t="n">
        <f aca="false">IF(OR(E121="", LOWER(A121)="nie wyceniono"),"",J121*F121)</f>
        <v>523.6</v>
      </c>
      <c r="M121" s="76" t="s">
        <v>43</v>
      </c>
    </row>
    <row r="122" customFormat="false" ht="13.2" hidden="false" customHeight="false" outlineLevel="0" collapsed="false">
      <c r="A122" s="69"/>
      <c r="B122" s="70" t="s">
        <v>14</v>
      </c>
      <c r="C122" s="71" t="n">
        <v>1</v>
      </c>
      <c r="D122" s="71" t="n">
        <v>1</v>
      </c>
      <c r="E122" s="70" t="s">
        <v>198</v>
      </c>
      <c r="F122" s="72" t="n">
        <f aca="false">IF(OR(C122="",LOWER(A122)="nie wyceniono"),"",C122*D122)</f>
        <v>1</v>
      </c>
      <c r="G122" s="73" t="s">
        <v>199</v>
      </c>
      <c r="H122" s="74" t="n">
        <v>164</v>
      </c>
      <c r="I122" s="75" t="n">
        <f aca="false">IF(ISNA(IF(E122="","",VLOOKUP(M122,$H$3:$I$12,2,0))),"",(IF(E122="","",VLOOKUP(M122,$H$3:$I$12,2,0))))</f>
        <v>0</v>
      </c>
      <c r="J122" s="74" t="n">
        <f aca="false">IF(E122="","",IF(H122=0,"",H122*(1-I122)))</f>
        <v>164</v>
      </c>
      <c r="K122" s="74" t="n">
        <f aca="false">IF(OR(E122="", LOWER(A122)="nie wyceniono"),"",H122*F122)</f>
        <v>164</v>
      </c>
      <c r="L122" s="74" t="n">
        <f aca="false">IF(OR(E122="", LOWER(A122)="nie wyceniono"),"",J122*F122)</f>
        <v>164</v>
      </c>
      <c r="M122" s="76" t="s">
        <v>43</v>
      </c>
    </row>
    <row r="123" customFormat="false" ht="13.2" hidden="false" customHeight="false" outlineLevel="0" collapsed="false">
      <c r="A123" s="69"/>
      <c r="B123" s="70" t="s">
        <v>14</v>
      </c>
      <c r="C123" s="71" t="n">
        <v>1</v>
      </c>
      <c r="D123" s="71" t="n">
        <v>2</v>
      </c>
      <c r="E123" s="70" t="s">
        <v>200</v>
      </c>
      <c r="F123" s="72" t="n">
        <f aca="false">IF(OR(C123="",LOWER(A123)="nie wyceniono"),"",C123*D123)</f>
        <v>2</v>
      </c>
      <c r="G123" s="73" t="s">
        <v>201</v>
      </c>
      <c r="H123" s="74" t="n">
        <v>111</v>
      </c>
      <c r="I123" s="75" t="n">
        <f aca="false">IF(ISNA(IF(E123="","",VLOOKUP(M123,$H$3:$I$12,2,0))),"",(IF(E123="","",VLOOKUP(M123,$H$3:$I$12,2,0))))</f>
        <v>0</v>
      </c>
      <c r="J123" s="74" t="n">
        <f aca="false">IF(E123="","",IF(H123=0,"",H123*(1-I123)))</f>
        <v>111</v>
      </c>
      <c r="K123" s="74" t="n">
        <f aca="false">IF(OR(E123="", LOWER(A123)="nie wyceniono"),"",H123*F123)</f>
        <v>222</v>
      </c>
      <c r="L123" s="74" t="n">
        <f aca="false">IF(OR(E123="", LOWER(A123)="nie wyceniono"),"",J123*F123)</f>
        <v>222</v>
      </c>
      <c r="M123" s="76" t="s">
        <v>43</v>
      </c>
    </row>
    <row r="124" customFormat="false" ht="13.2" hidden="false" customHeight="false" outlineLevel="0" collapsed="false">
      <c r="A124" s="69"/>
      <c r="B124" s="70" t="s">
        <v>14</v>
      </c>
      <c r="C124" s="71" t="n">
        <v>1</v>
      </c>
      <c r="D124" s="71" t="n">
        <v>2</v>
      </c>
      <c r="E124" s="70" t="s">
        <v>202</v>
      </c>
      <c r="F124" s="72" t="n">
        <f aca="false">IF(OR(C124="",LOWER(A124)="nie wyceniono"),"",C124*D124)</f>
        <v>2</v>
      </c>
      <c r="G124" s="73" t="s">
        <v>203</v>
      </c>
      <c r="H124" s="74" t="n">
        <v>131</v>
      </c>
      <c r="I124" s="75" t="n">
        <f aca="false">IF(ISNA(IF(E124="","",VLOOKUP(M124,$H$3:$I$12,2,0))),"",(IF(E124="","",VLOOKUP(M124,$H$3:$I$12,2,0))))</f>
        <v>0</v>
      </c>
      <c r="J124" s="74" t="n">
        <f aca="false">IF(E124="","",IF(H124=0,"",H124*(1-I124)))</f>
        <v>131</v>
      </c>
      <c r="K124" s="74" t="n">
        <f aca="false">IF(OR(E124="", LOWER(A124)="nie wyceniono"),"",H124*F124)</f>
        <v>262</v>
      </c>
      <c r="L124" s="74" t="n">
        <f aca="false">IF(OR(E124="", LOWER(A124)="nie wyceniono"),"",J124*F124)</f>
        <v>262</v>
      </c>
      <c r="M124" s="76" t="s">
        <v>43</v>
      </c>
    </row>
    <row r="125" customFormat="false" ht="13.2" hidden="false" customHeight="false" outlineLevel="0" collapsed="false">
      <c r="A125" s="69"/>
      <c r="B125" s="70" t="s">
        <v>14</v>
      </c>
      <c r="C125" s="71" t="n">
        <v>1</v>
      </c>
      <c r="D125" s="71" t="n">
        <v>1</v>
      </c>
      <c r="E125" s="70" t="s">
        <v>204</v>
      </c>
      <c r="F125" s="72" t="n">
        <f aca="false">IF(OR(C125="",LOWER(A125)="nie wyceniono"),"",C125*D125)</f>
        <v>1</v>
      </c>
      <c r="G125" s="73" t="s">
        <v>205</v>
      </c>
      <c r="H125" s="74" t="n">
        <v>157</v>
      </c>
      <c r="I125" s="75" t="n">
        <f aca="false">IF(ISNA(IF(E125="","",VLOOKUP(M125,$H$3:$I$12,2,0))),"",(IF(E125="","",VLOOKUP(M125,$H$3:$I$12,2,0))))</f>
        <v>0</v>
      </c>
      <c r="J125" s="74" t="n">
        <f aca="false">IF(E125="","",IF(H125=0,"",H125*(1-I125)))</f>
        <v>157</v>
      </c>
      <c r="K125" s="74" t="n">
        <f aca="false">IF(OR(E125="", LOWER(A125)="nie wyceniono"),"",H125*F125)</f>
        <v>157</v>
      </c>
      <c r="L125" s="74" t="n">
        <f aca="false">IF(OR(E125="", LOWER(A125)="nie wyceniono"),"",J125*F125)</f>
        <v>157</v>
      </c>
      <c r="M125" s="76" t="s">
        <v>43</v>
      </c>
    </row>
    <row r="126" customFormat="false" ht="13.2" hidden="false" customHeight="false" outlineLevel="0" collapsed="false">
      <c r="A126" s="69"/>
      <c r="B126" s="70" t="s">
        <v>14</v>
      </c>
      <c r="C126" s="71" t="n">
        <v>1</v>
      </c>
      <c r="D126" s="71" t="n">
        <v>1</v>
      </c>
      <c r="E126" s="70" t="s">
        <v>208</v>
      </c>
      <c r="F126" s="72" t="n">
        <f aca="false">IF(OR(C126="",LOWER(A126)="nie wyceniono"),"",C126*D126)</f>
        <v>1</v>
      </c>
      <c r="G126" s="73" t="s">
        <v>209</v>
      </c>
      <c r="H126" s="74" t="n">
        <v>1304</v>
      </c>
      <c r="I126" s="75" t="n">
        <f aca="false">IF(ISNA(IF(E126="","",VLOOKUP(M126,$H$3:$I$12,2,0))),"",(IF(E126="","",VLOOKUP(M126,$H$3:$I$12,2,0))))</f>
        <v>0</v>
      </c>
      <c r="J126" s="74" t="n">
        <f aca="false">IF(E126="","",IF(H126=0,"",H126*(1-I126)))</f>
        <v>1304</v>
      </c>
      <c r="K126" s="74" t="n">
        <f aca="false">IF(OR(E126="", LOWER(A126)="nie wyceniono"),"",H126*F126)</f>
        <v>1304</v>
      </c>
      <c r="L126" s="74" t="n">
        <f aca="false">IF(OR(E126="", LOWER(A126)="nie wyceniono"),"",J126*F126)</f>
        <v>1304</v>
      </c>
      <c r="M126" s="76" t="s">
        <v>43</v>
      </c>
    </row>
    <row r="127" customFormat="false" ht="13.2" hidden="false" customHeight="false" outlineLevel="0" collapsed="false">
      <c r="A127" s="69"/>
      <c r="B127" s="70" t="s">
        <v>14</v>
      </c>
      <c r="C127" s="71" t="n">
        <v>1</v>
      </c>
      <c r="D127" s="71" t="n">
        <v>1</v>
      </c>
      <c r="E127" s="70" t="s">
        <v>210</v>
      </c>
      <c r="F127" s="72" t="n">
        <f aca="false">IF(OR(C127="",LOWER(A127)="nie wyceniono"),"",C127*D127)</f>
        <v>1</v>
      </c>
      <c r="G127" s="73" t="s">
        <v>211</v>
      </c>
      <c r="H127" s="74" t="n">
        <v>187</v>
      </c>
      <c r="I127" s="75" t="n">
        <f aca="false">IF(ISNA(IF(E127="","",VLOOKUP(M127,$H$3:$I$12,2,0))),"",(IF(E127="","",VLOOKUP(M127,$H$3:$I$12,2,0))))</f>
        <v>0</v>
      </c>
      <c r="J127" s="74" t="n">
        <f aca="false">IF(E127="","",IF(H127=0,"",H127*(1-I127)))</f>
        <v>187</v>
      </c>
      <c r="K127" s="74" t="n">
        <f aca="false">IF(OR(E127="", LOWER(A127)="nie wyceniono"),"",H127*F127)</f>
        <v>187</v>
      </c>
      <c r="L127" s="74" t="n">
        <f aca="false">IF(OR(E127="", LOWER(A127)="nie wyceniono"),"",J127*F127)</f>
        <v>187</v>
      </c>
      <c r="M127" s="76" t="s">
        <v>43</v>
      </c>
    </row>
    <row r="128" customFormat="false" ht="13.2" hidden="false" customHeight="false" outlineLevel="0" collapsed="false">
      <c r="A128" s="69"/>
      <c r="B128" s="70" t="s">
        <v>14</v>
      </c>
      <c r="C128" s="71" t="n">
        <v>1</v>
      </c>
      <c r="D128" s="71" t="n">
        <v>1</v>
      </c>
      <c r="E128" s="70" t="s">
        <v>212</v>
      </c>
      <c r="F128" s="72" t="n">
        <f aca="false">IF(OR(C128="",LOWER(A128)="nie wyceniono"),"",C128*D128)</f>
        <v>1</v>
      </c>
      <c r="G128" s="73" t="s">
        <v>213</v>
      </c>
      <c r="H128" s="74" t="n">
        <v>92.5</v>
      </c>
      <c r="I128" s="75" t="n">
        <f aca="false">IF(ISNA(IF(E128="","",VLOOKUP(M128,$H$3:$I$12,2,0))),"",(IF(E128="","",VLOOKUP(M128,$H$3:$I$12,2,0))))</f>
        <v>0</v>
      </c>
      <c r="J128" s="74" t="n">
        <f aca="false">IF(E128="","",IF(H128=0,"",H128*(1-I128)))</f>
        <v>92.5</v>
      </c>
      <c r="K128" s="74" t="n">
        <f aca="false">IF(OR(E128="", LOWER(A128)="nie wyceniono"),"",H128*F128)</f>
        <v>92.5</v>
      </c>
      <c r="L128" s="74" t="n">
        <f aca="false">IF(OR(E128="", LOWER(A128)="nie wyceniono"),"",J128*F128)</f>
        <v>92.5</v>
      </c>
      <c r="M128" s="76" t="s">
        <v>43</v>
      </c>
    </row>
    <row r="129" customFormat="false" ht="13.2" hidden="false" customHeight="false" outlineLevel="0" collapsed="false">
      <c r="A129" s="69"/>
      <c r="B129" s="70" t="s">
        <v>14</v>
      </c>
      <c r="C129" s="71" t="n">
        <v>1</v>
      </c>
      <c r="D129" s="71" t="n">
        <v>1</v>
      </c>
      <c r="E129" s="70" t="s">
        <v>214</v>
      </c>
      <c r="F129" s="72" t="n">
        <f aca="false">IF(OR(C129="",LOWER(A129)="nie wyceniono"),"",C129*D129)</f>
        <v>1</v>
      </c>
      <c r="G129" s="73" t="s">
        <v>215</v>
      </c>
      <c r="H129" s="74" t="n">
        <v>101</v>
      </c>
      <c r="I129" s="75" t="n">
        <f aca="false">IF(ISNA(IF(E129="","",VLOOKUP(M129,$H$3:$I$12,2,0))),"",(IF(E129="","",VLOOKUP(M129,$H$3:$I$12,2,0))))</f>
        <v>0</v>
      </c>
      <c r="J129" s="74" t="n">
        <f aca="false">IF(E129="","",IF(H129=0,"",H129*(1-I129)))</f>
        <v>101</v>
      </c>
      <c r="K129" s="74" t="n">
        <f aca="false">IF(OR(E129="", LOWER(A129)="nie wyceniono"),"",H129*F129)</f>
        <v>101</v>
      </c>
      <c r="L129" s="74" t="n">
        <f aca="false">IF(OR(E129="", LOWER(A129)="nie wyceniono"),"",J129*F129)</f>
        <v>101</v>
      </c>
      <c r="M129" s="76" t="s">
        <v>43</v>
      </c>
    </row>
    <row r="130" customFormat="false" ht="13.2" hidden="false" customHeight="false" outlineLevel="0" collapsed="false">
      <c r="A130" s="69" t="s">
        <v>216</v>
      </c>
      <c r="B130" s="70" t="s">
        <v>14</v>
      </c>
      <c r="C130" s="71" t="n">
        <v>1</v>
      </c>
      <c r="D130" s="71" t="n">
        <v>1</v>
      </c>
      <c r="E130" s="70" t="s">
        <v>217</v>
      </c>
      <c r="F130" s="72" t="n">
        <f aca="false">IF(OR(C130="",LOWER(A130)="nie wyceniono"),"",C130*D130)</f>
        <v>1</v>
      </c>
      <c r="G130" s="73" t="s">
        <v>218</v>
      </c>
      <c r="H130" s="74" t="n">
        <v>154</v>
      </c>
      <c r="I130" s="75" t="n">
        <f aca="false">IF(ISNA(IF(E130="","",VLOOKUP(M130,$H$3:$I$12,2,0))),"",(IF(E130="","",VLOOKUP(M130,$H$3:$I$12,2,0))))</f>
        <v>0</v>
      </c>
      <c r="J130" s="74" t="n">
        <f aca="false">IF(E130="","",IF(H130=0,"",H130*(1-I130)))</f>
        <v>154</v>
      </c>
      <c r="K130" s="74" t="n">
        <f aca="false">IF(OR(E130="", LOWER(A130)="nie wyceniono"),"",H130*F130)</f>
        <v>154</v>
      </c>
      <c r="L130" s="74" t="n">
        <f aca="false">IF(OR(E130="", LOWER(A130)="nie wyceniono"),"",J130*F130)</f>
        <v>154</v>
      </c>
      <c r="M130" s="76" t="s">
        <v>37</v>
      </c>
    </row>
    <row r="131" customFormat="false" ht="13.2" hidden="false" customHeight="false" outlineLevel="0" collapsed="false">
      <c r="A131" s="69" t="s">
        <v>239</v>
      </c>
      <c r="B131" s="70" t="s">
        <v>14</v>
      </c>
      <c r="C131" s="71" t="n">
        <v>1</v>
      </c>
      <c r="D131" s="71" t="n">
        <v>1</v>
      </c>
      <c r="E131" s="70" t="s">
        <v>240</v>
      </c>
      <c r="F131" s="72" t="n">
        <f aca="false">IF(OR(C131="",LOWER(A131)="nie wyceniono"),"",C131*D131)</f>
        <v>1</v>
      </c>
      <c r="G131" s="73" t="s">
        <v>241</v>
      </c>
      <c r="H131" s="74" t="n">
        <v>1928</v>
      </c>
      <c r="I131" s="75" t="n">
        <f aca="false">IF(ISNA(IF(E131="","",VLOOKUP(M131,$H$3:$I$12,2,0))),"",(IF(E131="","",VLOOKUP(M131,$H$3:$I$12,2,0))))</f>
        <v>0</v>
      </c>
      <c r="J131" s="74" t="n">
        <f aca="false">IF(E131="","",IF(H131=0,"",H131*(1-I131)))</f>
        <v>1928</v>
      </c>
      <c r="K131" s="74" t="n">
        <f aca="false">IF(OR(E131="", LOWER(A131)="nie wyceniono"),"",H131*F131)</f>
        <v>1928</v>
      </c>
      <c r="L131" s="74" t="n">
        <f aca="false">IF(OR(E131="", LOWER(A131)="nie wyceniono"),"",J131*F131)</f>
        <v>1928</v>
      </c>
      <c r="M131" s="76" t="s">
        <v>43</v>
      </c>
    </row>
    <row r="132" customFormat="false" ht="13.2" hidden="false" customHeight="false" outlineLevel="0" collapsed="false">
      <c r="A132" s="69"/>
      <c r="B132" s="70" t="s">
        <v>14</v>
      </c>
      <c r="C132" s="71" t="n">
        <v>1</v>
      </c>
      <c r="D132" s="71" t="n">
        <v>10</v>
      </c>
      <c r="E132" s="70" t="s">
        <v>231</v>
      </c>
      <c r="F132" s="72" t="n">
        <f aca="false">IF(OR(C132="",LOWER(A132)="nie wyceniono"),"",C132*D132)</f>
        <v>10</v>
      </c>
      <c r="G132" s="73" t="s">
        <v>232</v>
      </c>
      <c r="H132" s="74" t="n">
        <v>193</v>
      </c>
      <c r="I132" s="75" t="n">
        <f aca="false">IF(ISNA(IF(E132="","",VLOOKUP(M132,$H$3:$I$12,2,0))),"",(IF(E132="","",VLOOKUP(M132,$H$3:$I$12,2,0))))</f>
        <v>0</v>
      </c>
      <c r="J132" s="74" t="n">
        <f aca="false">IF(E132="","",IF(H132=0,"",H132*(1-I132)))</f>
        <v>193</v>
      </c>
      <c r="K132" s="74" t="n">
        <f aca="false">IF(OR(E132="", LOWER(A132)="nie wyceniono"),"",H132*F132)</f>
        <v>1930</v>
      </c>
      <c r="L132" s="74" t="n">
        <f aca="false">IF(OR(E132="", LOWER(A132)="nie wyceniono"),"",J132*F132)</f>
        <v>1930</v>
      </c>
      <c r="M132" s="76" t="s">
        <v>43</v>
      </c>
    </row>
    <row r="133" customFormat="false" ht="13.2" hidden="false" customHeight="false" outlineLevel="0" collapsed="false">
      <c r="A133" s="69"/>
      <c r="B133" s="70" t="s">
        <v>14</v>
      </c>
      <c r="C133" s="71" t="n">
        <v>1</v>
      </c>
      <c r="D133" s="71" t="n">
        <v>4</v>
      </c>
      <c r="E133" s="70" t="s">
        <v>233</v>
      </c>
      <c r="F133" s="72" t="n">
        <f aca="false">IF(OR(C133="",LOWER(A133)="nie wyceniono"),"",C133*D133)</f>
        <v>4</v>
      </c>
      <c r="G133" s="73" t="s">
        <v>234</v>
      </c>
      <c r="H133" s="74" t="n">
        <v>189</v>
      </c>
      <c r="I133" s="75" t="n">
        <f aca="false">IF(ISNA(IF(E133="","",VLOOKUP(M133,$H$3:$I$12,2,0))),"",(IF(E133="","",VLOOKUP(M133,$H$3:$I$12,2,0))))</f>
        <v>0</v>
      </c>
      <c r="J133" s="74" t="n">
        <f aca="false">IF(E133="","",IF(H133=0,"",H133*(1-I133)))</f>
        <v>189</v>
      </c>
      <c r="K133" s="74" t="n">
        <f aca="false">IF(OR(E133="", LOWER(A133)="nie wyceniono"),"",H133*F133)</f>
        <v>756</v>
      </c>
      <c r="L133" s="74" t="n">
        <f aca="false">IF(OR(E133="", LOWER(A133)="nie wyceniono"),"",J133*F133)</f>
        <v>756</v>
      </c>
      <c r="M133" s="76" t="s">
        <v>43</v>
      </c>
    </row>
    <row r="134" customFormat="false" ht="13.2" hidden="false" customHeight="false" outlineLevel="0" collapsed="false">
      <c r="A134" s="69"/>
      <c r="B134" s="70" t="s">
        <v>14</v>
      </c>
      <c r="C134" s="71" t="n">
        <v>1</v>
      </c>
      <c r="D134" s="71" t="n">
        <v>3</v>
      </c>
      <c r="E134" s="70" t="s">
        <v>219</v>
      </c>
      <c r="F134" s="72" t="n">
        <f aca="false">IF(OR(C134="",LOWER(A134)="nie wyceniono"),"",C134*D134)</f>
        <v>3</v>
      </c>
      <c r="G134" s="73" t="s">
        <v>220</v>
      </c>
      <c r="H134" s="74" t="n">
        <v>232</v>
      </c>
      <c r="I134" s="75" t="n">
        <f aca="false">IF(ISNA(IF(E134="","",VLOOKUP(M134,$H$3:$I$12,2,0))),"",(IF(E134="","",VLOOKUP(M134,$H$3:$I$12,2,0))))</f>
        <v>0</v>
      </c>
      <c r="J134" s="74" t="n">
        <f aca="false">IF(E134="","",IF(H134=0,"",H134*(1-I134)))</f>
        <v>232</v>
      </c>
      <c r="K134" s="74" t="n">
        <f aca="false">IF(OR(E134="", LOWER(A134)="nie wyceniono"),"",H134*F134)</f>
        <v>696</v>
      </c>
      <c r="L134" s="74" t="n">
        <f aca="false">IF(OR(E134="", LOWER(A134)="nie wyceniono"),"",J134*F134)</f>
        <v>696</v>
      </c>
      <c r="M134" s="76" t="s">
        <v>43</v>
      </c>
    </row>
    <row r="135" customFormat="false" ht="13.2" hidden="false" customHeight="false" outlineLevel="0" collapsed="false">
      <c r="A135" s="69" t="s">
        <v>179</v>
      </c>
      <c r="B135" s="70" t="s">
        <v>14</v>
      </c>
      <c r="C135" s="71" t="n">
        <v>1</v>
      </c>
      <c r="D135" s="71" t="n">
        <v>1</v>
      </c>
      <c r="E135" s="70"/>
      <c r="F135" s="72" t="str">
        <f aca="false">IF(OR(C135="",LOWER(A135)="nie wyceniono"),"",C135*D135)</f>
        <v/>
      </c>
      <c r="G135" s="73" t="s">
        <v>12</v>
      </c>
      <c r="H135" s="74"/>
      <c r="I135" s="75" t="str">
        <f aca="false">IF(ISNA(IF(E135="","",VLOOKUP(M135,$H$3:$I$12,2,0))),"",(IF(E135="","",VLOOKUP(M135,$H$3:$I$12,2,0))))</f>
        <v/>
      </c>
      <c r="J135" s="74" t="str">
        <f aca="false">IF(E135="","",IF(H135=0,"",H135*(1-I135)))</f>
        <v/>
      </c>
      <c r="K135" s="74" t="str">
        <f aca="false">IF(OR(E135="", LOWER(A135)="nie wyceniono"),"",H135*F135)</f>
        <v/>
      </c>
      <c r="L135" s="74" t="str">
        <f aca="false">IF(OR(E135="", LOWER(A135)="nie wyceniono"),"",J135*F135)</f>
        <v/>
      </c>
      <c r="M135" s="76"/>
    </row>
    <row r="136" customFormat="false" ht="13.2" hidden="false" customHeight="false" outlineLevel="0" collapsed="false">
      <c r="A136" s="77"/>
      <c r="B136" s="78"/>
      <c r="C136" s="78"/>
      <c r="D136" s="78"/>
      <c r="E136" s="78"/>
      <c r="F136" s="79" t="str">
        <f aca="false">IF(OR(C136="",LOWER(A136)="nie wyceniono"),"",C136*D136)</f>
        <v/>
      </c>
      <c r="G136" s="80"/>
      <c r="H136" s="81"/>
      <c r="I136" s="82" t="str">
        <f aca="false">IF(ISNA(IF(E136="","",VLOOKUP(M136,$H$3:$I$12,2,0))),"",(IF(E136="","",VLOOKUP(M136,$H$3:$I$12,2,0))))</f>
        <v/>
      </c>
      <c r="J136" s="81" t="str">
        <f aca="false">IF(E136="","",IF(H136=0,"",H136*(1-I136)))</f>
        <v/>
      </c>
      <c r="K136" s="81" t="str">
        <f aca="false">IF(OR(E136="", LOWER(A136)="nie wyceniono"),"",H136*F136)</f>
        <v/>
      </c>
      <c r="L136" s="81" t="str">
        <f aca="false">IF(OR(E136="", LOWER(A136)="nie wyceniono"),"",J136*F136)</f>
        <v/>
      </c>
      <c r="M136" s="83"/>
    </row>
    <row r="137" customFormat="false" ht="13.2" hidden="false" customHeight="false" outlineLevel="0" collapsed="false">
      <c r="A137" s="69"/>
      <c r="B137" s="70" t="s">
        <v>15</v>
      </c>
      <c r="C137" s="71" t="n">
        <v>1</v>
      </c>
      <c r="D137" s="71" t="n">
        <v>1</v>
      </c>
      <c r="E137" s="70" t="s">
        <v>242</v>
      </c>
      <c r="F137" s="72" t="n">
        <f aca="false">IF(OR(C137="",LOWER(A137)="nie wyceniono"),"",C137*D137)</f>
        <v>1</v>
      </c>
      <c r="G137" s="73" t="s">
        <v>243</v>
      </c>
      <c r="H137" s="74" t="n">
        <v>3136</v>
      </c>
      <c r="I137" s="75" t="n">
        <f aca="false">IF(ISNA(IF(E137="","",VLOOKUP(M137,$H$3:$I$12,2,0))),"",(IF(E137="","",VLOOKUP(M137,$H$3:$I$12,2,0))))</f>
        <v>0</v>
      </c>
      <c r="J137" s="74" t="n">
        <f aca="false">IF(E137="","",IF(H137=0,"",H137*(1-I137)))</f>
        <v>3136</v>
      </c>
      <c r="K137" s="74" t="n">
        <f aca="false">IF(OR(E137="", LOWER(A137)="nie wyceniono"),"",H137*F137)</f>
        <v>3136</v>
      </c>
      <c r="L137" s="74" t="n">
        <f aca="false">IF(OR(E137="", LOWER(A137)="nie wyceniono"),"",J137*F137)</f>
        <v>3136</v>
      </c>
      <c r="M137" s="76" t="s">
        <v>37</v>
      </c>
    </row>
    <row r="138" customFormat="false" ht="13.2" hidden="false" customHeight="false" outlineLevel="0" collapsed="false">
      <c r="A138" s="69"/>
      <c r="B138" s="70" t="s">
        <v>15</v>
      </c>
      <c r="C138" s="71" t="n">
        <v>1</v>
      </c>
      <c r="D138" s="71" t="n">
        <v>1</v>
      </c>
      <c r="E138" s="70" t="s">
        <v>182</v>
      </c>
      <c r="F138" s="72" t="n">
        <f aca="false">IF(OR(C138="",LOWER(A138)="nie wyceniono"),"",C138*D138)</f>
        <v>1</v>
      </c>
      <c r="G138" s="73" t="s">
        <v>183</v>
      </c>
      <c r="H138" s="74" t="n">
        <v>139</v>
      </c>
      <c r="I138" s="75" t="n">
        <f aca="false">IF(ISNA(IF(E138="","",VLOOKUP(M138,$H$3:$I$12,2,0))),"",(IF(E138="","",VLOOKUP(M138,$H$3:$I$12,2,0))))</f>
        <v>0</v>
      </c>
      <c r="J138" s="74" t="n">
        <f aca="false">IF(E138="","",IF(H138=0,"",H138*(1-I138)))</f>
        <v>139</v>
      </c>
      <c r="K138" s="74" t="n">
        <f aca="false">IF(OR(E138="", LOWER(A138)="nie wyceniono"),"",H138*F138)</f>
        <v>139</v>
      </c>
      <c r="L138" s="74" t="n">
        <f aca="false">IF(OR(E138="", LOWER(A138)="nie wyceniono"),"",J138*F138)</f>
        <v>139</v>
      </c>
      <c r="M138" s="76" t="s">
        <v>37</v>
      </c>
    </row>
    <row r="139" customFormat="false" ht="13.2" hidden="false" customHeight="false" outlineLevel="0" collapsed="false">
      <c r="A139" s="69"/>
      <c r="B139" s="70" t="s">
        <v>15</v>
      </c>
      <c r="C139" s="71" t="n">
        <v>1</v>
      </c>
      <c r="D139" s="71" t="n">
        <v>2</v>
      </c>
      <c r="E139" s="70" t="s">
        <v>188</v>
      </c>
      <c r="F139" s="72" t="n">
        <f aca="false">IF(OR(C139="",LOWER(A139)="nie wyceniono"),"",C139*D139)</f>
        <v>2</v>
      </c>
      <c r="G139" s="73" t="s">
        <v>189</v>
      </c>
      <c r="H139" s="74" t="n">
        <v>239</v>
      </c>
      <c r="I139" s="75" t="n">
        <f aca="false">IF(ISNA(IF(E139="","",VLOOKUP(M139,$H$3:$I$12,2,0))),"",(IF(E139="","",VLOOKUP(M139,$H$3:$I$12,2,0))))</f>
        <v>0</v>
      </c>
      <c r="J139" s="74" t="n">
        <f aca="false">IF(E139="","",IF(H139=0,"",H139*(1-I139)))</f>
        <v>239</v>
      </c>
      <c r="K139" s="74" t="n">
        <f aca="false">IF(OR(E139="", LOWER(A139)="nie wyceniono"),"",H139*F139)</f>
        <v>478</v>
      </c>
      <c r="L139" s="74" t="n">
        <f aca="false">IF(OR(E139="", LOWER(A139)="nie wyceniono"),"",J139*F139)</f>
        <v>478</v>
      </c>
      <c r="M139" s="76" t="s">
        <v>43</v>
      </c>
    </row>
    <row r="140" customFormat="false" ht="13.2" hidden="false" customHeight="false" outlineLevel="0" collapsed="false">
      <c r="A140" s="69"/>
      <c r="B140" s="70" t="s">
        <v>15</v>
      </c>
      <c r="C140" s="71" t="n">
        <v>1</v>
      </c>
      <c r="D140" s="71" t="n">
        <v>3</v>
      </c>
      <c r="E140" s="70" t="s">
        <v>244</v>
      </c>
      <c r="F140" s="72" t="n">
        <f aca="false">IF(OR(C140="",LOWER(A140)="nie wyceniono"),"",C140*D140)</f>
        <v>3</v>
      </c>
      <c r="G140" s="73" t="s">
        <v>245</v>
      </c>
      <c r="H140" s="74" t="n">
        <v>307</v>
      </c>
      <c r="I140" s="75" t="n">
        <f aca="false">IF(ISNA(IF(E140="","",VLOOKUP(M140,$H$3:$I$12,2,0))),"",(IF(E140="","",VLOOKUP(M140,$H$3:$I$12,2,0))))</f>
        <v>0</v>
      </c>
      <c r="J140" s="74" t="n">
        <f aca="false">IF(E140="","",IF(H140=0,"",H140*(1-I140)))</f>
        <v>307</v>
      </c>
      <c r="K140" s="74" t="n">
        <f aca="false">IF(OR(E140="", LOWER(A140)="nie wyceniono"),"",H140*F140)</f>
        <v>921</v>
      </c>
      <c r="L140" s="74" t="n">
        <f aca="false">IF(OR(E140="", LOWER(A140)="nie wyceniono"),"",J140*F140)</f>
        <v>921</v>
      </c>
      <c r="M140" s="76" t="s">
        <v>43</v>
      </c>
    </row>
    <row r="141" customFormat="false" ht="13.2" hidden="false" customHeight="false" outlineLevel="0" collapsed="false">
      <c r="A141" s="69"/>
      <c r="B141" s="70" t="s">
        <v>15</v>
      </c>
      <c r="C141" s="71" t="n">
        <v>1</v>
      </c>
      <c r="D141" s="71" t="n">
        <v>4</v>
      </c>
      <c r="E141" s="70" t="s">
        <v>190</v>
      </c>
      <c r="F141" s="72" t="n">
        <f aca="false">IF(OR(C141="",LOWER(A141)="nie wyceniono"),"",C141*D141)</f>
        <v>4</v>
      </c>
      <c r="G141" s="73" t="s">
        <v>191</v>
      </c>
      <c r="H141" s="74" t="n">
        <v>310</v>
      </c>
      <c r="I141" s="75" t="n">
        <f aca="false">IF(ISNA(IF(E141="","",VLOOKUP(M141,$H$3:$I$12,2,0))),"",(IF(E141="","",VLOOKUP(M141,$H$3:$I$12,2,0))))</f>
        <v>0</v>
      </c>
      <c r="J141" s="74" t="n">
        <f aca="false">IF(E141="","",IF(H141=0,"",H141*(1-I141)))</f>
        <v>310</v>
      </c>
      <c r="K141" s="74" t="n">
        <f aca="false">IF(OR(E141="", LOWER(A141)="nie wyceniono"),"",H141*F141)</f>
        <v>1240</v>
      </c>
      <c r="L141" s="74" t="n">
        <f aca="false">IF(OR(E141="", LOWER(A141)="nie wyceniono"),"",J141*F141)</f>
        <v>1240</v>
      </c>
      <c r="M141" s="76" t="s">
        <v>43</v>
      </c>
    </row>
    <row r="142" customFormat="false" ht="13.2" hidden="false" customHeight="false" outlineLevel="0" collapsed="false">
      <c r="A142" s="69"/>
      <c r="B142" s="70" t="s">
        <v>15</v>
      </c>
      <c r="C142" s="71" t="n">
        <v>1</v>
      </c>
      <c r="D142" s="71" t="n">
        <v>4</v>
      </c>
      <c r="E142" s="70" t="s">
        <v>192</v>
      </c>
      <c r="F142" s="72" t="n">
        <f aca="false">IF(OR(C142="",LOWER(A142)="nie wyceniono"),"",C142*D142)</f>
        <v>4</v>
      </c>
      <c r="G142" s="73" t="s">
        <v>193</v>
      </c>
      <c r="H142" s="74" t="n">
        <v>39</v>
      </c>
      <c r="I142" s="75" t="n">
        <f aca="false">IF(ISNA(IF(E142="","",VLOOKUP(M142,$H$3:$I$12,2,0))),"",(IF(E142="","",VLOOKUP(M142,$H$3:$I$12,2,0))))</f>
        <v>0</v>
      </c>
      <c r="J142" s="74" t="n">
        <f aca="false">IF(E142="","",IF(H142=0,"",H142*(1-I142)))</f>
        <v>39</v>
      </c>
      <c r="K142" s="74" t="n">
        <f aca="false">IF(OR(E142="", LOWER(A142)="nie wyceniono"),"",H142*F142)</f>
        <v>156</v>
      </c>
      <c r="L142" s="74" t="n">
        <f aca="false">IF(OR(E142="", LOWER(A142)="nie wyceniono"),"",J142*F142)</f>
        <v>156</v>
      </c>
      <c r="M142" s="76" t="s">
        <v>43</v>
      </c>
    </row>
    <row r="143" customFormat="false" ht="13.2" hidden="false" customHeight="false" outlineLevel="0" collapsed="false">
      <c r="A143" s="69"/>
      <c r="B143" s="70" t="s">
        <v>15</v>
      </c>
      <c r="C143" s="71" t="n">
        <v>1</v>
      </c>
      <c r="D143" s="71" t="n">
        <v>7</v>
      </c>
      <c r="E143" s="70" t="s">
        <v>194</v>
      </c>
      <c r="F143" s="72" t="n">
        <f aca="false">IF(OR(C143="",LOWER(A143)="nie wyceniono"),"",C143*D143)</f>
        <v>7</v>
      </c>
      <c r="G143" s="73" t="s">
        <v>195</v>
      </c>
      <c r="H143" s="74" t="n">
        <v>26.2</v>
      </c>
      <c r="I143" s="75" t="n">
        <f aca="false">IF(ISNA(IF(E143="","",VLOOKUP(M143,$H$3:$I$12,2,0))),"",(IF(E143="","",VLOOKUP(M143,$H$3:$I$12,2,0))))</f>
        <v>0</v>
      </c>
      <c r="J143" s="74" t="n">
        <f aca="false">IF(E143="","",IF(H143=0,"",H143*(1-I143)))</f>
        <v>26.2</v>
      </c>
      <c r="K143" s="74" t="n">
        <f aca="false">IF(OR(E143="", LOWER(A143)="nie wyceniono"),"",H143*F143)</f>
        <v>183.4</v>
      </c>
      <c r="L143" s="74" t="n">
        <f aca="false">IF(OR(E143="", LOWER(A143)="nie wyceniono"),"",J143*F143)</f>
        <v>183.4</v>
      </c>
      <c r="M143" s="76" t="s">
        <v>43</v>
      </c>
    </row>
    <row r="144" customFormat="false" ht="13.2" hidden="false" customHeight="false" outlineLevel="0" collapsed="false">
      <c r="A144" s="69"/>
      <c r="B144" s="70" t="s">
        <v>15</v>
      </c>
      <c r="C144" s="71" t="n">
        <v>1</v>
      </c>
      <c r="D144" s="71" t="n">
        <v>16</v>
      </c>
      <c r="E144" s="70" t="s">
        <v>196</v>
      </c>
      <c r="F144" s="72" t="n">
        <f aca="false">IF(OR(C144="",LOWER(A144)="nie wyceniono"),"",C144*D144)</f>
        <v>16</v>
      </c>
      <c r="G144" s="73" t="s">
        <v>197</v>
      </c>
      <c r="H144" s="74" t="n">
        <v>23.8</v>
      </c>
      <c r="I144" s="75" t="n">
        <f aca="false">IF(ISNA(IF(E144="","",VLOOKUP(M144,$H$3:$I$12,2,0))),"",(IF(E144="","",VLOOKUP(M144,$H$3:$I$12,2,0))))</f>
        <v>0</v>
      </c>
      <c r="J144" s="74" t="n">
        <f aca="false">IF(E144="","",IF(H144=0,"",H144*(1-I144)))</f>
        <v>23.8</v>
      </c>
      <c r="K144" s="74" t="n">
        <f aca="false">IF(OR(E144="", LOWER(A144)="nie wyceniono"),"",H144*F144)</f>
        <v>380.8</v>
      </c>
      <c r="L144" s="74" t="n">
        <f aca="false">IF(OR(E144="", LOWER(A144)="nie wyceniono"),"",J144*F144)</f>
        <v>380.8</v>
      </c>
      <c r="M144" s="76" t="s">
        <v>43</v>
      </c>
    </row>
    <row r="145" customFormat="false" ht="13.2" hidden="false" customHeight="false" outlineLevel="0" collapsed="false">
      <c r="A145" s="69"/>
      <c r="B145" s="70" t="s">
        <v>15</v>
      </c>
      <c r="C145" s="71" t="n">
        <v>1</v>
      </c>
      <c r="D145" s="71" t="n">
        <v>1</v>
      </c>
      <c r="E145" s="70" t="s">
        <v>198</v>
      </c>
      <c r="F145" s="72" t="n">
        <f aca="false">IF(OR(C145="",LOWER(A145)="nie wyceniono"),"",C145*D145)</f>
        <v>1</v>
      </c>
      <c r="G145" s="73" t="s">
        <v>199</v>
      </c>
      <c r="H145" s="74" t="n">
        <v>164</v>
      </c>
      <c r="I145" s="75" t="n">
        <f aca="false">IF(ISNA(IF(E145="","",VLOOKUP(M145,$H$3:$I$12,2,0))),"",(IF(E145="","",VLOOKUP(M145,$H$3:$I$12,2,0))))</f>
        <v>0</v>
      </c>
      <c r="J145" s="74" t="n">
        <f aca="false">IF(E145="","",IF(H145=0,"",H145*(1-I145)))</f>
        <v>164</v>
      </c>
      <c r="K145" s="74" t="n">
        <f aca="false">IF(OR(E145="", LOWER(A145)="nie wyceniono"),"",H145*F145)</f>
        <v>164</v>
      </c>
      <c r="L145" s="74" t="n">
        <f aca="false">IF(OR(E145="", LOWER(A145)="nie wyceniono"),"",J145*F145)</f>
        <v>164</v>
      </c>
      <c r="M145" s="76" t="s">
        <v>43</v>
      </c>
    </row>
    <row r="146" customFormat="false" ht="13.2" hidden="false" customHeight="false" outlineLevel="0" collapsed="false">
      <c r="A146" s="69"/>
      <c r="B146" s="70" t="s">
        <v>15</v>
      </c>
      <c r="C146" s="71" t="n">
        <v>1</v>
      </c>
      <c r="D146" s="71" t="n">
        <v>3</v>
      </c>
      <c r="E146" s="70" t="s">
        <v>200</v>
      </c>
      <c r="F146" s="72" t="n">
        <f aca="false">IF(OR(C146="",LOWER(A146)="nie wyceniono"),"",C146*D146)</f>
        <v>3</v>
      </c>
      <c r="G146" s="73" t="s">
        <v>201</v>
      </c>
      <c r="H146" s="74" t="n">
        <v>111</v>
      </c>
      <c r="I146" s="75" t="n">
        <f aca="false">IF(ISNA(IF(E146="","",VLOOKUP(M146,$H$3:$I$12,2,0))),"",(IF(E146="","",VLOOKUP(M146,$H$3:$I$12,2,0))))</f>
        <v>0</v>
      </c>
      <c r="J146" s="74" t="n">
        <f aca="false">IF(E146="","",IF(H146=0,"",H146*(1-I146)))</f>
        <v>111</v>
      </c>
      <c r="K146" s="74" t="n">
        <f aca="false">IF(OR(E146="", LOWER(A146)="nie wyceniono"),"",H146*F146)</f>
        <v>333</v>
      </c>
      <c r="L146" s="74" t="n">
        <f aca="false">IF(OR(E146="", LOWER(A146)="nie wyceniono"),"",J146*F146)</f>
        <v>333</v>
      </c>
      <c r="M146" s="76" t="s">
        <v>43</v>
      </c>
    </row>
    <row r="147" customFormat="false" ht="13.2" hidden="false" customHeight="false" outlineLevel="0" collapsed="false">
      <c r="A147" s="69"/>
      <c r="B147" s="70" t="s">
        <v>15</v>
      </c>
      <c r="C147" s="71" t="n">
        <v>1</v>
      </c>
      <c r="D147" s="71" t="n">
        <v>1</v>
      </c>
      <c r="E147" s="70" t="s">
        <v>208</v>
      </c>
      <c r="F147" s="72" t="n">
        <f aca="false">IF(OR(C147="",LOWER(A147)="nie wyceniono"),"",C147*D147)</f>
        <v>1</v>
      </c>
      <c r="G147" s="73" t="s">
        <v>209</v>
      </c>
      <c r="H147" s="74" t="n">
        <v>1304</v>
      </c>
      <c r="I147" s="75" t="n">
        <f aca="false">IF(ISNA(IF(E147="","",VLOOKUP(M147,$H$3:$I$12,2,0))),"",(IF(E147="","",VLOOKUP(M147,$H$3:$I$12,2,0))))</f>
        <v>0</v>
      </c>
      <c r="J147" s="74" t="n">
        <f aca="false">IF(E147="","",IF(H147=0,"",H147*(1-I147)))</f>
        <v>1304</v>
      </c>
      <c r="K147" s="74" t="n">
        <f aca="false">IF(OR(E147="", LOWER(A147)="nie wyceniono"),"",H147*F147)</f>
        <v>1304</v>
      </c>
      <c r="L147" s="74" t="n">
        <f aca="false">IF(OR(E147="", LOWER(A147)="nie wyceniono"),"",J147*F147)</f>
        <v>1304</v>
      </c>
      <c r="M147" s="76" t="s">
        <v>43</v>
      </c>
    </row>
    <row r="148" customFormat="false" ht="13.2" hidden="false" customHeight="false" outlineLevel="0" collapsed="false">
      <c r="A148" s="69"/>
      <c r="B148" s="70" t="s">
        <v>15</v>
      </c>
      <c r="C148" s="71" t="n">
        <v>1</v>
      </c>
      <c r="D148" s="71" t="n">
        <v>1</v>
      </c>
      <c r="E148" s="70" t="s">
        <v>210</v>
      </c>
      <c r="F148" s="72" t="n">
        <f aca="false">IF(OR(C148="",LOWER(A148)="nie wyceniono"),"",C148*D148)</f>
        <v>1</v>
      </c>
      <c r="G148" s="73" t="s">
        <v>211</v>
      </c>
      <c r="H148" s="74" t="n">
        <v>187</v>
      </c>
      <c r="I148" s="75" t="n">
        <f aca="false">IF(ISNA(IF(E148="","",VLOOKUP(M148,$H$3:$I$12,2,0))),"",(IF(E148="","",VLOOKUP(M148,$H$3:$I$12,2,0))))</f>
        <v>0</v>
      </c>
      <c r="J148" s="74" t="n">
        <f aca="false">IF(E148="","",IF(H148=0,"",H148*(1-I148)))</f>
        <v>187</v>
      </c>
      <c r="K148" s="74" t="n">
        <f aca="false">IF(OR(E148="", LOWER(A148)="nie wyceniono"),"",H148*F148)</f>
        <v>187</v>
      </c>
      <c r="L148" s="74" t="n">
        <f aca="false">IF(OR(E148="", LOWER(A148)="nie wyceniono"),"",J148*F148)</f>
        <v>187</v>
      </c>
      <c r="M148" s="76" t="s">
        <v>43</v>
      </c>
    </row>
    <row r="149" customFormat="false" ht="13.2" hidden="false" customHeight="false" outlineLevel="0" collapsed="false">
      <c r="A149" s="69"/>
      <c r="B149" s="70" t="s">
        <v>15</v>
      </c>
      <c r="C149" s="71" t="n">
        <v>1</v>
      </c>
      <c r="D149" s="71" t="n">
        <v>1</v>
      </c>
      <c r="E149" s="70" t="s">
        <v>214</v>
      </c>
      <c r="F149" s="72" t="n">
        <f aca="false">IF(OR(C149="",LOWER(A149)="nie wyceniono"),"",C149*D149)</f>
        <v>1</v>
      </c>
      <c r="G149" s="73" t="s">
        <v>215</v>
      </c>
      <c r="H149" s="74" t="n">
        <v>101</v>
      </c>
      <c r="I149" s="75" t="n">
        <f aca="false">IF(ISNA(IF(E149="","",VLOOKUP(M149,$H$3:$I$12,2,0))),"",(IF(E149="","",VLOOKUP(M149,$H$3:$I$12,2,0))))</f>
        <v>0</v>
      </c>
      <c r="J149" s="74" t="n">
        <f aca="false">IF(E149="","",IF(H149=0,"",H149*(1-I149)))</f>
        <v>101</v>
      </c>
      <c r="K149" s="74" t="n">
        <f aca="false">IF(OR(E149="", LOWER(A149)="nie wyceniono"),"",H149*F149)</f>
        <v>101</v>
      </c>
      <c r="L149" s="74" t="n">
        <f aca="false">IF(OR(E149="", LOWER(A149)="nie wyceniono"),"",J149*F149)</f>
        <v>101</v>
      </c>
      <c r="M149" s="76" t="s">
        <v>43</v>
      </c>
    </row>
    <row r="150" customFormat="false" ht="13.2" hidden="false" customHeight="false" outlineLevel="0" collapsed="false">
      <c r="A150" s="69" t="s">
        <v>216</v>
      </c>
      <c r="B150" s="70" t="s">
        <v>15</v>
      </c>
      <c r="C150" s="71" t="n">
        <v>1</v>
      </c>
      <c r="D150" s="71" t="n">
        <v>1</v>
      </c>
      <c r="E150" s="70" t="s">
        <v>217</v>
      </c>
      <c r="F150" s="72" t="n">
        <f aca="false">IF(OR(C150="",LOWER(A150)="nie wyceniono"),"",C150*D150)</f>
        <v>1</v>
      </c>
      <c r="G150" s="73" t="s">
        <v>218</v>
      </c>
      <c r="H150" s="74" t="n">
        <v>154</v>
      </c>
      <c r="I150" s="75" t="n">
        <f aca="false">IF(ISNA(IF(E150="","",VLOOKUP(M150,$H$3:$I$12,2,0))),"",(IF(E150="","",VLOOKUP(M150,$H$3:$I$12,2,0))))</f>
        <v>0</v>
      </c>
      <c r="J150" s="74" t="n">
        <f aca="false">IF(E150="","",IF(H150=0,"",H150*(1-I150)))</f>
        <v>154</v>
      </c>
      <c r="K150" s="74" t="n">
        <f aca="false">IF(OR(E150="", LOWER(A150)="nie wyceniono"),"",H150*F150)</f>
        <v>154</v>
      </c>
      <c r="L150" s="74" t="n">
        <f aca="false">IF(OR(E150="", LOWER(A150)="nie wyceniono"),"",J150*F150)</f>
        <v>154</v>
      </c>
      <c r="M150" s="76" t="s">
        <v>37</v>
      </c>
    </row>
    <row r="151" customFormat="false" ht="13.2" hidden="false" customHeight="false" outlineLevel="0" collapsed="false">
      <c r="A151" s="69" t="s">
        <v>239</v>
      </c>
      <c r="B151" s="70" t="s">
        <v>15</v>
      </c>
      <c r="C151" s="71" t="n">
        <v>1</v>
      </c>
      <c r="D151" s="71" t="n">
        <v>1</v>
      </c>
      <c r="E151" s="70" t="s">
        <v>240</v>
      </c>
      <c r="F151" s="72" t="n">
        <f aca="false">IF(OR(C151="",LOWER(A151)="nie wyceniono"),"",C151*D151)</f>
        <v>1</v>
      </c>
      <c r="G151" s="73" t="s">
        <v>241</v>
      </c>
      <c r="H151" s="74" t="n">
        <v>1928</v>
      </c>
      <c r="I151" s="75" t="n">
        <f aca="false">IF(ISNA(IF(E151="","",VLOOKUP(M151,$H$3:$I$12,2,0))),"",(IF(E151="","",VLOOKUP(M151,$H$3:$I$12,2,0))))</f>
        <v>0</v>
      </c>
      <c r="J151" s="74" t="n">
        <f aca="false">IF(E151="","",IF(H151=0,"",H151*(1-I151)))</f>
        <v>1928</v>
      </c>
      <c r="K151" s="74" t="n">
        <f aca="false">IF(OR(E151="", LOWER(A151)="nie wyceniono"),"",H151*F151)</f>
        <v>1928</v>
      </c>
      <c r="L151" s="74" t="n">
        <f aca="false">IF(OR(E151="", LOWER(A151)="nie wyceniono"),"",J151*F151)</f>
        <v>1928</v>
      </c>
      <c r="M151" s="76" t="s">
        <v>43</v>
      </c>
    </row>
    <row r="152" customFormat="false" ht="13.2" hidden="false" customHeight="false" outlineLevel="0" collapsed="false">
      <c r="A152" s="69"/>
      <c r="B152" s="70" t="s">
        <v>15</v>
      </c>
      <c r="C152" s="71" t="n">
        <v>1</v>
      </c>
      <c r="D152" s="71" t="n">
        <v>3</v>
      </c>
      <c r="E152" s="70" t="s">
        <v>233</v>
      </c>
      <c r="F152" s="72" t="n">
        <f aca="false">IF(OR(C152="",LOWER(A152)="nie wyceniono"),"",C152*D152)</f>
        <v>3</v>
      </c>
      <c r="G152" s="73" t="s">
        <v>234</v>
      </c>
      <c r="H152" s="74" t="n">
        <v>189</v>
      </c>
      <c r="I152" s="75" t="n">
        <f aca="false">IF(ISNA(IF(E152="","",VLOOKUP(M152,$H$3:$I$12,2,0))),"",(IF(E152="","",VLOOKUP(M152,$H$3:$I$12,2,0))))</f>
        <v>0</v>
      </c>
      <c r="J152" s="74" t="n">
        <f aca="false">IF(E152="","",IF(H152=0,"",H152*(1-I152)))</f>
        <v>189</v>
      </c>
      <c r="K152" s="74" t="n">
        <f aca="false">IF(OR(E152="", LOWER(A152)="nie wyceniono"),"",H152*F152)</f>
        <v>567</v>
      </c>
      <c r="L152" s="74" t="n">
        <f aca="false">IF(OR(E152="", LOWER(A152)="nie wyceniono"),"",J152*F152)</f>
        <v>567</v>
      </c>
      <c r="M152" s="76" t="s">
        <v>43</v>
      </c>
    </row>
    <row r="153" customFormat="false" ht="13.2" hidden="false" customHeight="false" outlineLevel="0" collapsed="false">
      <c r="A153" s="77"/>
      <c r="B153" s="78"/>
      <c r="C153" s="78"/>
      <c r="D153" s="78"/>
      <c r="E153" s="78"/>
      <c r="F153" s="79" t="str">
        <f aca="false">IF(OR(C153="",LOWER(A153)="nie wyceniono"),"",C153*D153)</f>
        <v/>
      </c>
      <c r="G153" s="80"/>
      <c r="H153" s="81"/>
      <c r="I153" s="82" t="str">
        <f aca="false">IF(ISNA(IF(E153="","",VLOOKUP(M153,$H$3:$I$12,2,0))),"",(IF(E153="","",VLOOKUP(M153,$H$3:$I$12,2,0))))</f>
        <v/>
      </c>
      <c r="J153" s="81" t="str">
        <f aca="false">IF(E153="","",IF(H153=0,"",H153*(1-I153)))</f>
        <v/>
      </c>
      <c r="K153" s="81" t="str">
        <f aca="false">IF(OR(E153="", LOWER(A153)="nie wyceniono"),"",H153*F153)</f>
        <v/>
      </c>
      <c r="L153" s="81" t="str">
        <f aca="false">IF(OR(E153="", LOWER(A153)="nie wyceniono"),"",J153*F153)</f>
        <v/>
      </c>
      <c r="M153" s="83"/>
    </row>
    <row r="154" customFormat="false" ht="13.2" hidden="false" customHeight="false" outlineLevel="0" collapsed="false">
      <c r="A154" s="69"/>
      <c r="B154" s="70" t="s">
        <v>16</v>
      </c>
      <c r="C154" s="71" t="n">
        <v>1</v>
      </c>
      <c r="D154" s="71" t="n">
        <v>1</v>
      </c>
      <c r="E154" s="70" t="s">
        <v>246</v>
      </c>
      <c r="F154" s="72" t="n">
        <f aca="false">IF(OR(C154="",LOWER(A154)="nie wyceniono"),"",C154*D154)</f>
        <v>1</v>
      </c>
      <c r="G154" s="73" t="s">
        <v>247</v>
      </c>
      <c r="H154" s="74" t="n">
        <v>2888</v>
      </c>
      <c r="I154" s="75" t="n">
        <f aca="false">IF(ISNA(IF(E154="","",VLOOKUP(M154,$H$3:$I$12,2,0))),"",(IF(E154="","",VLOOKUP(M154,$H$3:$I$12,2,0))))</f>
        <v>0</v>
      </c>
      <c r="J154" s="74" t="n">
        <f aca="false">IF(E154="","",IF(H154=0,"",H154*(1-I154)))</f>
        <v>2888</v>
      </c>
      <c r="K154" s="74" t="n">
        <f aca="false">IF(OR(E154="", LOWER(A154)="nie wyceniono"),"",H154*F154)</f>
        <v>2888</v>
      </c>
      <c r="L154" s="74" t="n">
        <f aca="false">IF(OR(E154="", LOWER(A154)="nie wyceniono"),"",J154*F154)</f>
        <v>2888</v>
      </c>
      <c r="M154" s="76" t="s">
        <v>37</v>
      </c>
    </row>
    <row r="155" customFormat="false" ht="13.2" hidden="false" customHeight="false" outlineLevel="0" collapsed="false">
      <c r="A155" s="69"/>
      <c r="B155" s="70" t="s">
        <v>16</v>
      </c>
      <c r="C155" s="71" t="n">
        <v>1</v>
      </c>
      <c r="D155" s="71" t="n">
        <v>1</v>
      </c>
      <c r="E155" s="70" t="s">
        <v>182</v>
      </c>
      <c r="F155" s="72" t="n">
        <f aca="false">IF(OR(C155="",LOWER(A155)="nie wyceniono"),"",C155*D155)</f>
        <v>1</v>
      </c>
      <c r="G155" s="73" t="s">
        <v>183</v>
      </c>
      <c r="H155" s="74" t="n">
        <v>139</v>
      </c>
      <c r="I155" s="75" t="n">
        <f aca="false">IF(ISNA(IF(E155="","",VLOOKUP(M155,$H$3:$I$12,2,0))),"",(IF(E155="","",VLOOKUP(M155,$H$3:$I$12,2,0))))</f>
        <v>0</v>
      </c>
      <c r="J155" s="74" t="n">
        <f aca="false">IF(E155="","",IF(H155=0,"",H155*(1-I155)))</f>
        <v>139</v>
      </c>
      <c r="K155" s="74" t="n">
        <f aca="false">IF(OR(E155="", LOWER(A155)="nie wyceniono"),"",H155*F155)</f>
        <v>139</v>
      </c>
      <c r="L155" s="74" t="n">
        <f aca="false">IF(OR(E155="", LOWER(A155)="nie wyceniono"),"",J155*F155)</f>
        <v>139</v>
      </c>
      <c r="M155" s="76" t="s">
        <v>37</v>
      </c>
    </row>
    <row r="156" customFormat="false" ht="13.2" hidden="false" customHeight="false" outlineLevel="0" collapsed="false">
      <c r="A156" s="69"/>
      <c r="B156" s="70" t="s">
        <v>16</v>
      </c>
      <c r="C156" s="71" t="n">
        <v>1</v>
      </c>
      <c r="D156" s="71" t="n">
        <v>5</v>
      </c>
      <c r="E156" s="70" t="s">
        <v>186</v>
      </c>
      <c r="F156" s="72" t="n">
        <f aca="false">IF(OR(C156="",LOWER(A156)="nie wyceniono"),"",C156*D156)</f>
        <v>5</v>
      </c>
      <c r="G156" s="73" t="s">
        <v>187</v>
      </c>
      <c r="H156" s="74" t="n">
        <v>235</v>
      </c>
      <c r="I156" s="75" t="n">
        <f aca="false">IF(ISNA(IF(E156="","",VLOOKUP(M156,$H$3:$I$12,2,0))),"",(IF(E156="","",VLOOKUP(M156,$H$3:$I$12,2,0))))</f>
        <v>0</v>
      </c>
      <c r="J156" s="74" t="n">
        <f aca="false">IF(E156="","",IF(H156=0,"",H156*(1-I156)))</f>
        <v>235</v>
      </c>
      <c r="K156" s="74" t="n">
        <f aca="false">IF(OR(E156="", LOWER(A156)="nie wyceniono"),"",H156*F156)</f>
        <v>1175</v>
      </c>
      <c r="L156" s="74" t="n">
        <f aca="false">IF(OR(E156="", LOWER(A156)="nie wyceniono"),"",J156*F156)</f>
        <v>1175</v>
      </c>
      <c r="M156" s="76" t="s">
        <v>43</v>
      </c>
    </row>
    <row r="157" customFormat="false" ht="13.2" hidden="false" customHeight="false" outlineLevel="0" collapsed="false">
      <c r="A157" s="69"/>
      <c r="B157" s="70" t="s">
        <v>16</v>
      </c>
      <c r="C157" s="71" t="n">
        <v>1</v>
      </c>
      <c r="D157" s="71" t="n">
        <v>3</v>
      </c>
      <c r="E157" s="70" t="s">
        <v>188</v>
      </c>
      <c r="F157" s="72" t="n">
        <f aca="false">IF(OR(C157="",LOWER(A157)="nie wyceniono"),"",C157*D157)</f>
        <v>3</v>
      </c>
      <c r="G157" s="73" t="s">
        <v>189</v>
      </c>
      <c r="H157" s="74" t="n">
        <v>239</v>
      </c>
      <c r="I157" s="75" t="n">
        <f aca="false">IF(ISNA(IF(E157="","",VLOOKUP(M157,$H$3:$I$12,2,0))),"",(IF(E157="","",VLOOKUP(M157,$H$3:$I$12,2,0))))</f>
        <v>0</v>
      </c>
      <c r="J157" s="74" t="n">
        <f aca="false">IF(E157="","",IF(H157=0,"",H157*(1-I157)))</f>
        <v>239</v>
      </c>
      <c r="K157" s="74" t="n">
        <f aca="false">IF(OR(E157="", LOWER(A157)="nie wyceniono"),"",H157*F157)</f>
        <v>717</v>
      </c>
      <c r="L157" s="74" t="n">
        <f aca="false">IF(OR(E157="", LOWER(A157)="nie wyceniono"),"",J157*F157)</f>
        <v>717</v>
      </c>
      <c r="M157" s="76" t="s">
        <v>43</v>
      </c>
    </row>
    <row r="158" customFormat="false" ht="13.2" hidden="false" customHeight="false" outlineLevel="0" collapsed="false">
      <c r="A158" s="69"/>
      <c r="B158" s="70" t="s">
        <v>16</v>
      </c>
      <c r="C158" s="71" t="n">
        <v>1</v>
      </c>
      <c r="D158" s="71" t="n">
        <v>1</v>
      </c>
      <c r="E158" s="70" t="s">
        <v>190</v>
      </c>
      <c r="F158" s="72" t="n">
        <f aca="false">IF(OR(C158="",LOWER(A158)="nie wyceniono"),"",C158*D158)</f>
        <v>1</v>
      </c>
      <c r="G158" s="73" t="s">
        <v>191</v>
      </c>
      <c r="H158" s="74" t="n">
        <v>310</v>
      </c>
      <c r="I158" s="75" t="n">
        <f aca="false">IF(ISNA(IF(E158="","",VLOOKUP(M158,$H$3:$I$12,2,0))),"",(IF(E158="","",VLOOKUP(M158,$H$3:$I$12,2,0))))</f>
        <v>0</v>
      </c>
      <c r="J158" s="74" t="n">
        <f aca="false">IF(E158="","",IF(H158=0,"",H158*(1-I158)))</f>
        <v>310</v>
      </c>
      <c r="K158" s="74" t="n">
        <f aca="false">IF(OR(E158="", LOWER(A158)="nie wyceniono"),"",H158*F158)</f>
        <v>310</v>
      </c>
      <c r="L158" s="74" t="n">
        <f aca="false">IF(OR(E158="", LOWER(A158)="nie wyceniono"),"",J158*F158)</f>
        <v>310</v>
      </c>
      <c r="M158" s="76" t="s">
        <v>43</v>
      </c>
    </row>
    <row r="159" customFormat="false" ht="13.2" hidden="false" customHeight="false" outlineLevel="0" collapsed="false">
      <c r="A159" s="69"/>
      <c r="B159" s="70" t="s">
        <v>16</v>
      </c>
      <c r="C159" s="71" t="n">
        <v>1</v>
      </c>
      <c r="D159" s="71" t="n">
        <v>5</v>
      </c>
      <c r="E159" s="70" t="s">
        <v>192</v>
      </c>
      <c r="F159" s="72" t="n">
        <f aca="false">IF(OR(C159="",LOWER(A159)="nie wyceniono"),"",C159*D159)</f>
        <v>5</v>
      </c>
      <c r="G159" s="73" t="s">
        <v>193</v>
      </c>
      <c r="H159" s="74" t="n">
        <v>39</v>
      </c>
      <c r="I159" s="75" t="n">
        <f aca="false">IF(ISNA(IF(E159="","",VLOOKUP(M159,$H$3:$I$12,2,0))),"",(IF(E159="","",VLOOKUP(M159,$H$3:$I$12,2,0))))</f>
        <v>0</v>
      </c>
      <c r="J159" s="74" t="n">
        <f aca="false">IF(E159="","",IF(H159=0,"",H159*(1-I159)))</f>
        <v>39</v>
      </c>
      <c r="K159" s="74" t="n">
        <f aca="false">IF(OR(E159="", LOWER(A159)="nie wyceniono"),"",H159*F159)</f>
        <v>195</v>
      </c>
      <c r="L159" s="74" t="n">
        <f aca="false">IF(OR(E159="", LOWER(A159)="nie wyceniono"),"",J159*F159)</f>
        <v>195</v>
      </c>
      <c r="M159" s="76" t="s">
        <v>43</v>
      </c>
    </row>
    <row r="160" customFormat="false" ht="13.2" hidden="false" customHeight="false" outlineLevel="0" collapsed="false">
      <c r="A160" s="69"/>
      <c r="B160" s="70" t="s">
        <v>16</v>
      </c>
      <c r="C160" s="71" t="n">
        <v>1</v>
      </c>
      <c r="D160" s="71" t="n">
        <v>9</v>
      </c>
      <c r="E160" s="70" t="s">
        <v>194</v>
      </c>
      <c r="F160" s="72" t="n">
        <f aca="false">IF(OR(C160="",LOWER(A160)="nie wyceniono"),"",C160*D160)</f>
        <v>9</v>
      </c>
      <c r="G160" s="73" t="s">
        <v>195</v>
      </c>
      <c r="H160" s="74" t="n">
        <v>26.2</v>
      </c>
      <c r="I160" s="75" t="n">
        <f aca="false">IF(ISNA(IF(E160="","",VLOOKUP(M160,$H$3:$I$12,2,0))),"",(IF(E160="","",VLOOKUP(M160,$H$3:$I$12,2,0))))</f>
        <v>0</v>
      </c>
      <c r="J160" s="74" t="n">
        <f aca="false">IF(E160="","",IF(H160=0,"",H160*(1-I160)))</f>
        <v>26.2</v>
      </c>
      <c r="K160" s="74" t="n">
        <f aca="false">IF(OR(E160="", LOWER(A160)="nie wyceniono"),"",H160*F160)</f>
        <v>235.8</v>
      </c>
      <c r="L160" s="74" t="n">
        <f aca="false">IF(OR(E160="", LOWER(A160)="nie wyceniono"),"",J160*F160)</f>
        <v>235.8</v>
      </c>
      <c r="M160" s="76" t="s">
        <v>43</v>
      </c>
    </row>
    <row r="161" customFormat="false" ht="13.2" hidden="false" customHeight="false" outlineLevel="0" collapsed="false">
      <c r="A161" s="69"/>
      <c r="B161" s="70" t="s">
        <v>16</v>
      </c>
      <c r="C161" s="71" t="n">
        <v>1</v>
      </c>
      <c r="D161" s="71" t="n">
        <v>18</v>
      </c>
      <c r="E161" s="70" t="s">
        <v>196</v>
      </c>
      <c r="F161" s="72" t="n">
        <f aca="false">IF(OR(C161="",LOWER(A161)="nie wyceniono"),"",C161*D161)</f>
        <v>18</v>
      </c>
      <c r="G161" s="73" t="s">
        <v>197</v>
      </c>
      <c r="H161" s="74" t="n">
        <v>23.8</v>
      </c>
      <c r="I161" s="75" t="n">
        <f aca="false">IF(ISNA(IF(E161="","",VLOOKUP(M161,$H$3:$I$12,2,0))),"",(IF(E161="","",VLOOKUP(M161,$H$3:$I$12,2,0))))</f>
        <v>0</v>
      </c>
      <c r="J161" s="74" t="n">
        <f aca="false">IF(E161="","",IF(H161=0,"",H161*(1-I161)))</f>
        <v>23.8</v>
      </c>
      <c r="K161" s="74" t="n">
        <f aca="false">IF(OR(E161="", LOWER(A161)="nie wyceniono"),"",H161*F161)</f>
        <v>428.4</v>
      </c>
      <c r="L161" s="74" t="n">
        <f aca="false">IF(OR(E161="", LOWER(A161)="nie wyceniono"),"",J161*F161)</f>
        <v>428.4</v>
      </c>
      <c r="M161" s="76" t="s">
        <v>43</v>
      </c>
    </row>
    <row r="162" customFormat="false" ht="13.2" hidden="false" customHeight="false" outlineLevel="0" collapsed="false">
      <c r="A162" s="69"/>
      <c r="B162" s="70" t="s">
        <v>16</v>
      </c>
      <c r="C162" s="71" t="n">
        <v>1</v>
      </c>
      <c r="D162" s="71" t="n">
        <v>1</v>
      </c>
      <c r="E162" s="70" t="s">
        <v>248</v>
      </c>
      <c r="F162" s="72" t="n">
        <f aca="false">IF(OR(C162="",LOWER(A162)="nie wyceniono"),"",C162*D162)</f>
        <v>1</v>
      </c>
      <c r="G162" s="73" t="s">
        <v>249</v>
      </c>
      <c r="H162" s="74" t="n">
        <v>40.2</v>
      </c>
      <c r="I162" s="75" t="n">
        <f aca="false">IF(ISNA(IF(E162="","",VLOOKUP(M162,$H$3:$I$12,2,0))),"",(IF(E162="","",VLOOKUP(M162,$H$3:$I$12,2,0))))</f>
        <v>0</v>
      </c>
      <c r="J162" s="74" t="n">
        <f aca="false">IF(E162="","",IF(H162=0,"",H162*(1-I162)))</f>
        <v>40.2</v>
      </c>
      <c r="K162" s="74" t="n">
        <f aca="false">IF(OR(E162="", LOWER(A162)="nie wyceniono"),"",H162*F162)</f>
        <v>40.2</v>
      </c>
      <c r="L162" s="74" t="n">
        <f aca="false">IF(OR(E162="", LOWER(A162)="nie wyceniono"),"",J162*F162)</f>
        <v>40.2</v>
      </c>
      <c r="M162" s="76" t="s">
        <v>43</v>
      </c>
    </row>
    <row r="163" customFormat="false" ht="13.2" hidden="false" customHeight="false" outlineLevel="0" collapsed="false">
      <c r="A163" s="69"/>
      <c r="B163" s="70" t="s">
        <v>16</v>
      </c>
      <c r="C163" s="71" t="n">
        <v>1</v>
      </c>
      <c r="D163" s="71" t="n">
        <v>1</v>
      </c>
      <c r="E163" s="70" t="s">
        <v>198</v>
      </c>
      <c r="F163" s="72" t="n">
        <f aca="false">IF(OR(C163="",LOWER(A163)="nie wyceniono"),"",C163*D163)</f>
        <v>1</v>
      </c>
      <c r="G163" s="73" t="s">
        <v>199</v>
      </c>
      <c r="H163" s="74" t="n">
        <v>164</v>
      </c>
      <c r="I163" s="75" t="n">
        <f aca="false">IF(ISNA(IF(E163="","",VLOOKUP(M163,$H$3:$I$12,2,0))),"",(IF(E163="","",VLOOKUP(M163,$H$3:$I$12,2,0))))</f>
        <v>0</v>
      </c>
      <c r="J163" s="74" t="n">
        <f aca="false">IF(E163="","",IF(H163=0,"",H163*(1-I163)))</f>
        <v>164</v>
      </c>
      <c r="K163" s="74" t="n">
        <f aca="false">IF(OR(E163="", LOWER(A163)="nie wyceniono"),"",H163*F163)</f>
        <v>164</v>
      </c>
      <c r="L163" s="74" t="n">
        <f aca="false">IF(OR(E163="", LOWER(A163)="nie wyceniono"),"",J163*F163)</f>
        <v>164</v>
      </c>
      <c r="M163" s="76" t="s">
        <v>43</v>
      </c>
    </row>
    <row r="164" customFormat="false" ht="13.2" hidden="false" customHeight="false" outlineLevel="0" collapsed="false">
      <c r="A164" s="69"/>
      <c r="B164" s="70" t="s">
        <v>16</v>
      </c>
      <c r="C164" s="71" t="n">
        <v>1</v>
      </c>
      <c r="D164" s="71" t="n">
        <v>2</v>
      </c>
      <c r="E164" s="70" t="s">
        <v>200</v>
      </c>
      <c r="F164" s="72" t="n">
        <f aca="false">IF(OR(C164="",LOWER(A164)="nie wyceniono"),"",C164*D164)</f>
        <v>2</v>
      </c>
      <c r="G164" s="73" t="s">
        <v>201</v>
      </c>
      <c r="H164" s="74" t="n">
        <v>111</v>
      </c>
      <c r="I164" s="75" t="n">
        <f aca="false">IF(ISNA(IF(E164="","",VLOOKUP(M164,$H$3:$I$12,2,0))),"",(IF(E164="","",VLOOKUP(M164,$H$3:$I$12,2,0))))</f>
        <v>0</v>
      </c>
      <c r="J164" s="74" t="n">
        <f aca="false">IF(E164="","",IF(H164=0,"",H164*(1-I164)))</f>
        <v>111</v>
      </c>
      <c r="K164" s="74" t="n">
        <f aca="false">IF(OR(E164="", LOWER(A164)="nie wyceniono"),"",H164*F164)</f>
        <v>222</v>
      </c>
      <c r="L164" s="74" t="n">
        <f aca="false">IF(OR(E164="", LOWER(A164)="nie wyceniono"),"",J164*F164)</f>
        <v>222</v>
      </c>
      <c r="M164" s="76" t="s">
        <v>43</v>
      </c>
    </row>
    <row r="165" customFormat="false" ht="13.2" hidden="false" customHeight="false" outlineLevel="0" collapsed="false">
      <c r="A165" s="69"/>
      <c r="B165" s="70" t="s">
        <v>16</v>
      </c>
      <c r="C165" s="71" t="n">
        <v>1</v>
      </c>
      <c r="D165" s="71" t="n">
        <v>1</v>
      </c>
      <c r="E165" s="70" t="s">
        <v>208</v>
      </c>
      <c r="F165" s="72" t="n">
        <f aca="false">IF(OR(C165="",LOWER(A165)="nie wyceniono"),"",C165*D165)</f>
        <v>1</v>
      </c>
      <c r="G165" s="73" t="s">
        <v>209</v>
      </c>
      <c r="H165" s="74" t="n">
        <v>1304</v>
      </c>
      <c r="I165" s="75" t="n">
        <f aca="false">IF(ISNA(IF(E165="","",VLOOKUP(M165,$H$3:$I$12,2,0))),"",(IF(E165="","",VLOOKUP(M165,$H$3:$I$12,2,0))))</f>
        <v>0</v>
      </c>
      <c r="J165" s="74" t="n">
        <f aca="false">IF(E165="","",IF(H165=0,"",H165*(1-I165)))</f>
        <v>1304</v>
      </c>
      <c r="K165" s="74" t="n">
        <f aca="false">IF(OR(E165="", LOWER(A165)="nie wyceniono"),"",H165*F165)</f>
        <v>1304</v>
      </c>
      <c r="L165" s="74" t="n">
        <f aca="false">IF(OR(E165="", LOWER(A165)="nie wyceniono"),"",J165*F165)</f>
        <v>1304</v>
      </c>
      <c r="M165" s="76" t="s">
        <v>43</v>
      </c>
    </row>
    <row r="166" customFormat="false" ht="13.2" hidden="false" customHeight="false" outlineLevel="0" collapsed="false">
      <c r="A166" s="69"/>
      <c r="B166" s="70" t="s">
        <v>16</v>
      </c>
      <c r="C166" s="71" t="n">
        <v>1</v>
      </c>
      <c r="D166" s="71" t="n">
        <v>1</v>
      </c>
      <c r="E166" s="70" t="s">
        <v>210</v>
      </c>
      <c r="F166" s="72" t="n">
        <f aca="false">IF(OR(C166="",LOWER(A166)="nie wyceniono"),"",C166*D166)</f>
        <v>1</v>
      </c>
      <c r="G166" s="73" t="s">
        <v>211</v>
      </c>
      <c r="H166" s="74" t="n">
        <v>187</v>
      </c>
      <c r="I166" s="75" t="n">
        <f aca="false">IF(ISNA(IF(E166="","",VLOOKUP(M166,$H$3:$I$12,2,0))),"",(IF(E166="","",VLOOKUP(M166,$H$3:$I$12,2,0))))</f>
        <v>0</v>
      </c>
      <c r="J166" s="74" t="n">
        <f aca="false">IF(E166="","",IF(H166=0,"",H166*(1-I166)))</f>
        <v>187</v>
      </c>
      <c r="K166" s="74" t="n">
        <f aca="false">IF(OR(E166="", LOWER(A166)="nie wyceniono"),"",H166*F166)</f>
        <v>187</v>
      </c>
      <c r="L166" s="74" t="n">
        <f aca="false">IF(OR(E166="", LOWER(A166)="nie wyceniono"),"",J166*F166)</f>
        <v>187</v>
      </c>
      <c r="M166" s="76" t="s">
        <v>43</v>
      </c>
    </row>
    <row r="167" customFormat="false" ht="13.2" hidden="false" customHeight="false" outlineLevel="0" collapsed="false">
      <c r="A167" s="69"/>
      <c r="B167" s="70" t="s">
        <v>16</v>
      </c>
      <c r="C167" s="71" t="n">
        <v>1</v>
      </c>
      <c r="D167" s="71" t="n">
        <v>1</v>
      </c>
      <c r="E167" s="70" t="s">
        <v>214</v>
      </c>
      <c r="F167" s="72" t="n">
        <f aca="false">IF(OR(C167="",LOWER(A167)="nie wyceniono"),"",C167*D167)</f>
        <v>1</v>
      </c>
      <c r="G167" s="73" t="s">
        <v>215</v>
      </c>
      <c r="H167" s="74" t="n">
        <v>101</v>
      </c>
      <c r="I167" s="75" t="n">
        <f aca="false">IF(ISNA(IF(E167="","",VLOOKUP(M167,$H$3:$I$12,2,0))),"",(IF(E167="","",VLOOKUP(M167,$H$3:$I$12,2,0))))</f>
        <v>0</v>
      </c>
      <c r="J167" s="74" t="n">
        <f aca="false">IF(E167="","",IF(H167=0,"",H167*(1-I167)))</f>
        <v>101</v>
      </c>
      <c r="K167" s="74" t="n">
        <f aca="false">IF(OR(E167="", LOWER(A167)="nie wyceniono"),"",H167*F167)</f>
        <v>101</v>
      </c>
      <c r="L167" s="74" t="n">
        <f aca="false">IF(OR(E167="", LOWER(A167)="nie wyceniono"),"",J167*F167)</f>
        <v>101</v>
      </c>
      <c r="M167" s="76" t="s">
        <v>43</v>
      </c>
    </row>
    <row r="168" customFormat="false" ht="13.2" hidden="false" customHeight="false" outlineLevel="0" collapsed="false">
      <c r="A168" s="69" t="s">
        <v>216</v>
      </c>
      <c r="B168" s="70" t="s">
        <v>16</v>
      </c>
      <c r="C168" s="71" t="n">
        <v>1</v>
      </c>
      <c r="D168" s="71" t="n">
        <v>1</v>
      </c>
      <c r="E168" s="70" t="s">
        <v>217</v>
      </c>
      <c r="F168" s="72" t="n">
        <f aca="false">IF(OR(C168="",LOWER(A168)="nie wyceniono"),"",C168*D168)</f>
        <v>1</v>
      </c>
      <c r="G168" s="73" t="s">
        <v>218</v>
      </c>
      <c r="H168" s="74" t="n">
        <v>154</v>
      </c>
      <c r="I168" s="75" t="n">
        <f aca="false">IF(ISNA(IF(E168="","",VLOOKUP(M168,$H$3:$I$12,2,0))),"",(IF(E168="","",VLOOKUP(M168,$H$3:$I$12,2,0))))</f>
        <v>0</v>
      </c>
      <c r="J168" s="74" t="n">
        <f aca="false">IF(E168="","",IF(H168=0,"",H168*(1-I168)))</f>
        <v>154</v>
      </c>
      <c r="K168" s="74" t="n">
        <f aca="false">IF(OR(E168="", LOWER(A168)="nie wyceniono"),"",H168*F168)</f>
        <v>154</v>
      </c>
      <c r="L168" s="74" t="n">
        <f aca="false">IF(OR(E168="", LOWER(A168)="nie wyceniono"),"",J168*F168)</f>
        <v>154</v>
      </c>
      <c r="M168" s="76" t="s">
        <v>37</v>
      </c>
    </row>
    <row r="169" customFormat="false" ht="13.2" hidden="false" customHeight="false" outlineLevel="0" collapsed="false">
      <c r="A169" s="69" t="s">
        <v>239</v>
      </c>
      <c r="B169" s="70" t="s">
        <v>16</v>
      </c>
      <c r="C169" s="71" t="n">
        <v>1</v>
      </c>
      <c r="D169" s="71" t="n">
        <v>1</v>
      </c>
      <c r="E169" s="70" t="s">
        <v>240</v>
      </c>
      <c r="F169" s="72" t="n">
        <f aca="false">IF(OR(C169="",LOWER(A169)="nie wyceniono"),"",C169*D169)</f>
        <v>1</v>
      </c>
      <c r="G169" s="73" t="s">
        <v>241</v>
      </c>
      <c r="H169" s="74" t="n">
        <v>1928</v>
      </c>
      <c r="I169" s="75" t="n">
        <f aca="false">IF(ISNA(IF(E169="","",VLOOKUP(M169,$H$3:$I$12,2,0))),"",(IF(E169="","",VLOOKUP(M169,$H$3:$I$12,2,0))))</f>
        <v>0</v>
      </c>
      <c r="J169" s="74" t="n">
        <f aca="false">IF(E169="","",IF(H169=0,"",H169*(1-I169)))</f>
        <v>1928</v>
      </c>
      <c r="K169" s="74" t="n">
        <f aca="false">IF(OR(E169="", LOWER(A169)="nie wyceniono"),"",H169*F169)</f>
        <v>1928</v>
      </c>
      <c r="L169" s="74" t="n">
        <f aca="false">IF(OR(E169="", LOWER(A169)="nie wyceniono"),"",J169*F169)</f>
        <v>1928</v>
      </c>
      <c r="M169" s="76" t="s">
        <v>43</v>
      </c>
    </row>
    <row r="170" customFormat="false" ht="13.2" hidden="false" customHeight="false" outlineLevel="0" collapsed="false">
      <c r="A170" s="69"/>
      <c r="B170" s="70" t="s">
        <v>16</v>
      </c>
      <c r="C170" s="71" t="n">
        <v>1</v>
      </c>
      <c r="D170" s="71" t="n">
        <v>4</v>
      </c>
      <c r="E170" s="70" t="s">
        <v>233</v>
      </c>
      <c r="F170" s="72" t="n">
        <f aca="false">IF(OR(C170="",LOWER(A170)="nie wyceniono"),"",C170*D170)</f>
        <v>4</v>
      </c>
      <c r="G170" s="73" t="s">
        <v>234</v>
      </c>
      <c r="H170" s="74" t="n">
        <v>189</v>
      </c>
      <c r="I170" s="75" t="n">
        <f aca="false">IF(ISNA(IF(E170="","",VLOOKUP(M170,$H$3:$I$12,2,0))),"",(IF(E170="","",VLOOKUP(M170,$H$3:$I$12,2,0))))</f>
        <v>0</v>
      </c>
      <c r="J170" s="74" t="n">
        <f aca="false">IF(E170="","",IF(H170=0,"",H170*(1-I170)))</f>
        <v>189</v>
      </c>
      <c r="K170" s="74" t="n">
        <f aca="false">IF(OR(E170="", LOWER(A170)="nie wyceniono"),"",H170*F170)</f>
        <v>756</v>
      </c>
      <c r="L170" s="74" t="n">
        <f aca="false">IF(OR(E170="", LOWER(A170)="nie wyceniono"),"",J170*F170)</f>
        <v>756</v>
      </c>
      <c r="M170" s="76" t="s">
        <v>43</v>
      </c>
    </row>
    <row r="171" customFormat="false" ht="13.2" hidden="false" customHeight="false" outlineLevel="0" collapsed="false">
      <c r="A171" s="77"/>
      <c r="B171" s="78"/>
      <c r="C171" s="78"/>
      <c r="D171" s="78"/>
      <c r="E171" s="78"/>
      <c r="F171" s="79" t="str">
        <f aca="false">IF(OR(C171="",LOWER(A171)="nie wyceniono"),"",C171*D171)</f>
        <v/>
      </c>
      <c r="G171" s="80"/>
      <c r="H171" s="81"/>
      <c r="I171" s="82" t="str">
        <f aca="false">IF(ISNA(IF(E171="","",VLOOKUP(M171,$H$3:$I$12,2,0))),"",(IF(E171="","",VLOOKUP(M171,$H$3:$I$12,2,0))))</f>
        <v/>
      </c>
      <c r="J171" s="81" t="str">
        <f aca="false">IF(E171="","",IF(H171=0,"",H171*(1-I171)))</f>
        <v/>
      </c>
      <c r="K171" s="81" t="str">
        <f aca="false">IF(OR(E171="", LOWER(A171)="nie wyceniono"),"",H171*F171)</f>
        <v/>
      </c>
      <c r="L171" s="81" t="str">
        <f aca="false">IF(OR(E171="", LOWER(A171)="nie wyceniono"),"",J171*F171)</f>
        <v/>
      </c>
      <c r="M171" s="83"/>
    </row>
    <row r="172" customFormat="false" ht="13.2" hidden="false" customHeight="false" outlineLevel="0" collapsed="false">
      <c r="A172" s="69"/>
      <c r="B172" s="70" t="s">
        <v>17</v>
      </c>
      <c r="C172" s="71" t="n">
        <v>1</v>
      </c>
      <c r="D172" s="71" t="n">
        <v>1</v>
      </c>
      <c r="E172" s="70" t="s">
        <v>180</v>
      </c>
      <c r="F172" s="72" t="n">
        <f aca="false">IF(OR(C172="",LOWER(A172)="nie wyceniono"),"",C172*D172)</f>
        <v>1</v>
      </c>
      <c r="G172" s="73" t="s">
        <v>181</v>
      </c>
      <c r="H172" s="74" t="n">
        <v>4878</v>
      </c>
      <c r="I172" s="75" t="n">
        <f aca="false">IF(ISNA(IF(E172="","",VLOOKUP(M172,$H$3:$I$12,2,0))),"",(IF(E172="","",VLOOKUP(M172,$H$3:$I$12,2,0))))</f>
        <v>0</v>
      </c>
      <c r="J172" s="74" t="n">
        <f aca="false">IF(E172="","",IF(H172=0,"",H172*(1-I172)))</f>
        <v>4878</v>
      </c>
      <c r="K172" s="74" t="n">
        <f aca="false">IF(OR(E172="", LOWER(A172)="nie wyceniono"),"",H172*F172)</f>
        <v>4878</v>
      </c>
      <c r="L172" s="74" t="n">
        <f aca="false">IF(OR(E172="", LOWER(A172)="nie wyceniono"),"",J172*F172)</f>
        <v>4878</v>
      </c>
      <c r="M172" s="76" t="s">
        <v>37</v>
      </c>
    </row>
    <row r="173" customFormat="false" ht="13.2" hidden="false" customHeight="false" outlineLevel="0" collapsed="false">
      <c r="A173" s="69"/>
      <c r="B173" s="70" t="s">
        <v>17</v>
      </c>
      <c r="C173" s="71" t="n">
        <v>1</v>
      </c>
      <c r="D173" s="71" t="n">
        <v>1</v>
      </c>
      <c r="E173" s="70" t="s">
        <v>182</v>
      </c>
      <c r="F173" s="72" t="n">
        <f aca="false">IF(OR(C173="",LOWER(A173)="nie wyceniono"),"",C173*D173)</f>
        <v>1</v>
      </c>
      <c r="G173" s="73" t="s">
        <v>183</v>
      </c>
      <c r="H173" s="74" t="n">
        <v>139</v>
      </c>
      <c r="I173" s="75" t="n">
        <f aca="false">IF(ISNA(IF(E173="","",VLOOKUP(M173,$H$3:$I$12,2,0))),"",(IF(E173="","",VLOOKUP(M173,$H$3:$I$12,2,0))))</f>
        <v>0</v>
      </c>
      <c r="J173" s="74" t="n">
        <f aca="false">IF(E173="","",IF(H173=0,"",H173*(1-I173)))</f>
        <v>139</v>
      </c>
      <c r="K173" s="74" t="n">
        <f aca="false">IF(OR(E173="", LOWER(A173)="nie wyceniono"),"",H173*F173)</f>
        <v>139</v>
      </c>
      <c r="L173" s="74" t="n">
        <f aca="false">IF(OR(E173="", LOWER(A173)="nie wyceniono"),"",J173*F173)</f>
        <v>139</v>
      </c>
      <c r="M173" s="76" t="s">
        <v>37</v>
      </c>
    </row>
    <row r="174" customFormat="false" ht="13.2" hidden="false" customHeight="false" outlineLevel="0" collapsed="false">
      <c r="A174" s="69"/>
      <c r="B174" s="70" t="s">
        <v>17</v>
      </c>
      <c r="C174" s="71" t="n">
        <v>1</v>
      </c>
      <c r="D174" s="71" t="n">
        <v>1</v>
      </c>
      <c r="E174" s="70" t="s">
        <v>119</v>
      </c>
      <c r="F174" s="72" t="n">
        <f aca="false">IF(OR(C174="",LOWER(A174)="nie wyceniono"),"",C174*D174)</f>
        <v>1</v>
      </c>
      <c r="G174" s="73" t="s">
        <v>120</v>
      </c>
      <c r="H174" s="74" t="n">
        <v>518</v>
      </c>
      <c r="I174" s="75" t="n">
        <f aca="false">IF(ISNA(IF(E174="","",VLOOKUP(M174,$H$3:$I$12,2,0))),"",(IF(E174="","",VLOOKUP(M174,$H$3:$I$12,2,0))))</f>
        <v>0</v>
      </c>
      <c r="J174" s="74" t="n">
        <f aca="false">IF(E174="","",IF(H174=0,"",H174*(1-I174)))</f>
        <v>518</v>
      </c>
      <c r="K174" s="74" t="n">
        <f aca="false">IF(OR(E174="", LOWER(A174)="nie wyceniono"),"",H174*F174)</f>
        <v>518</v>
      </c>
      <c r="L174" s="74" t="n">
        <f aca="false">IF(OR(E174="", LOWER(A174)="nie wyceniono"),"",J174*F174)</f>
        <v>518</v>
      </c>
      <c r="M174" s="76" t="s">
        <v>37</v>
      </c>
    </row>
    <row r="175" customFormat="false" ht="13.2" hidden="false" customHeight="false" outlineLevel="0" collapsed="false">
      <c r="A175" s="69"/>
      <c r="B175" s="70" t="s">
        <v>17</v>
      </c>
      <c r="C175" s="71" t="n">
        <v>1</v>
      </c>
      <c r="D175" s="71" t="n">
        <v>5</v>
      </c>
      <c r="E175" s="70" t="s">
        <v>121</v>
      </c>
      <c r="F175" s="72" t="n">
        <f aca="false">IF(OR(C175="",LOWER(A175)="nie wyceniono"),"",C175*D175)</f>
        <v>5</v>
      </c>
      <c r="G175" s="73" t="s">
        <v>122</v>
      </c>
      <c r="H175" s="74" t="n">
        <v>423</v>
      </c>
      <c r="I175" s="75" t="n">
        <f aca="false">IF(ISNA(IF(E175="","",VLOOKUP(M175,$H$3:$I$12,2,0))),"",(IF(E175="","",VLOOKUP(M175,$H$3:$I$12,2,0))))</f>
        <v>0</v>
      </c>
      <c r="J175" s="74" t="n">
        <f aca="false">IF(E175="","",IF(H175=0,"",H175*(1-I175)))</f>
        <v>423</v>
      </c>
      <c r="K175" s="74" t="n">
        <f aca="false">IF(OR(E175="", LOWER(A175)="nie wyceniono"),"",H175*F175)</f>
        <v>2115</v>
      </c>
      <c r="L175" s="74" t="n">
        <f aca="false">IF(OR(E175="", LOWER(A175)="nie wyceniono"),"",J175*F175)</f>
        <v>2115</v>
      </c>
      <c r="M175" s="76" t="s">
        <v>37</v>
      </c>
    </row>
    <row r="176" customFormat="false" ht="13.2" hidden="false" customHeight="false" outlineLevel="0" collapsed="false">
      <c r="A176" s="69"/>
      <c r="B176" s="70" t="s">
        <v>17</v>
      </c>
      <c r="C176" s="71" t="n">
        <v>1</v>
      </c>
      <c r="D176" s="71" t="n">
        <v>1</v>
      </c>
      <c r="E176" s="70" t="s">
        <v>127</v>
      </c>
      <c r="F176" s="72" t="n">
        <f aca="false">IF(OR(C176="",LOWER(A176)="nie wyceniono"),"",C176*D176)</f>
        <v>1</v>
      </c>
      <c r="G176" s="73" t="s">
        <v>128</v>
      </c>
      <c r="H176" s="74" t="n">
        <v>268</v>
      </c>
      <c r="I176" s="75" t="n">
        <f aca="false">IF(ISNA(IF(E176="","",VLOOKUP(M176,$H$3:$I$12,2,0))),"",(IF(E176="","",VLOOKUP(M176,$H$3:$I$12,2,0))))</f>
        <v>0</v>
      </c>
      <c r="J176" s="74" t="n">
        <f aca="false">IF(E176="","",IF(H176=0,"",H176*(1-I176)))</f>
        <v>268</v>
      </c>
      <c r="K176" s="74" t="n">
        <f aca="false">IF(OR(E176="", LOWER(A176)="nie wyceniono"),"",H176*F176)</f>
        <v>268</v>
      </c>
      <c r="L176" s="74" t="n">
        <f aca="false">IF(OR(E176="", LOWER(A176)="nie wyceniono"),"",J176*F176)</f>
        <v>268</v>
      </c>
      <c r="M176" s="76" t="s">
        <v>37</v>
      </c>
    </row>
    <row r="177" customFormat="false" ht="13.2" hidden="false" customHeight="false" outlineLevel="0" collapsed="false">
      <c r="A177" s="69"/>
      <c r="B177" s="70" t="s">
        <v>17</v>
      </c>
      <c r="C177" s="71" t="n">
        <v>1</v>
      </c>
      <c r="D177" s="71" t="n">
        <v>13</v>
      </c>
      <c r="E177" s="70" t="s">
        <v>227</v>
      </c>
      <c r="F177" s="72" t="n">
        <f aca="false">IF(OR(C177="",LOWER(A177)="nie wyceniono"),"",C177*D177)</f>
        <v>13</v>
      </c>
      <c r="G177" s="73" t="s">
        <v>228</v>
      </c>
      <c r="H177" s="74" t="n">
        <v>15</v>
      </c>
      <c r="I177" s="75" t="n">
        <f aca="false">IF(ISNA(IF(E177="","",VLOOKUP(M177,$H$3:$I$12,2,0))),"",(IF(E177="","",VLOOKUP(M177,$H$3:$I$12,2,0))))</f>
        <v>0</v>
      </c>
      <c r="J177" s="74" t="n">
        <f aca="false">IF(E177="","",IF(H177=0,"",H177*(1-I177)))</f>
        <v>15</v>
      </c>
      <c r="K177" s="74" t="n">
        <f aca="false">IF(OR(E177="", LOWER(A177)="nie wyceniono"),"",H177*F177)</f>
        <v>195</v>
      </c>
      <c r="L177" s="74" t="n">
        <f aca="false">IF(OR(E177="", LOWER(A177)="nie wyceniono"),"",J177*F177)</f>
        <v>195</v>
      </c>
      <c r="M177" s="76" t="s">
        <v>37</v>
      </c>
    </row>
    <row r="178" customFormat="false" ht="13.2" hidden="false" customHeight="false" outlineLevel="0" collapsed="false">
      <c r="A178" s="69"/>
      <c r="B178" s="70" t="s">
        <v>17</v>
      </c>
      <c r="C178" s="71" t="n">
        <v>1</v>
      </c>
      <c r="D178" s="71" t="n">
        <v>2</v>
      </c>
      <c r="E178" s="70" t="s">
        <v>186</v>
      </c>
      <c r="F178" s="72" t="n">
        <f aca="false">IF(OR(C178="",LOWER(A178)="nie wyceniono"),"",C178*D178)</f>
        <v>2</v>
      </c>
      <c r="G178" s="73" t="s">
        <v>187</v>
      </c>
      <c r="H178" s="74" t="n">
        <v>235</v>
      </c>
      <c r="I178" s="75" t="n">
        <f aca="false">IF(ISNA(IF(E178="","",VLOOKUP(M178,$H$3:$I$12,2,0))),"",(IF(E178="","",VLOOKUP(M178,$H$3:$I$12,2,0))))</f>
        <v>0</v>
      </c>
      <c r="J178" s="74" t="n">
        <f aca="false">IF(E178="","",IF(H178=0,"",H178*(1-I178)))</f>
        <v>235</v>
      </c>
      <c r="K178" s="74" t="n">
        <f aca="false">IF(OR(E178="", LOWER(A178)="nie wyceniono"),"",H178*F178)</f>
        <v>470</v>
      </c>
      <c r="L178" s="74" t="n">
        <f aca="false">IF(OR(E178="", LOWER(A178)="nie wyceniono"),"",J178*F178)</f>
        <v>470</v>
      </c>
      <c r="M178" s="76" t="s">
        <v>43</v>
      </c>
    </row>
    <row r="179" customFormat="false" ht="13.2" hidden="false" customHeight="false" outlineLevel="0" collapsed="false">
      <c r="A179" s="69"/>
      <c r="B179" s="70" t="s">
        <v>17</v>
      </c>
      <c r="C179" s="71" t="n">
        <v>1</v>
      </c>
      <c r="D179" s="71" t="n">
        <v>4</v>
      </c>
      <c r="E179" s="70" t="s">
        <v>190</v>
      </c>
      <c r="F179" s="72" t="n">
        <f aca="false">IF(OR(C179="",LOWER(A179)="nie wyceniono"),"",C179*D179)</f>
        <v>4</v>
      </c>
      <c r="G179" s="73" t="s">
        <v>191</v>
      </c>
      <c r="H179" s="74" t="n">
        <v>310</v>
      </c>
      <c r="I179" s="75" t="n">
        <f aca="false">IF(ISNA(IF(E179="","",VLOOKUP(M179,$H$3:$I$12,2,0))),"",(IF(E179="","",VLOOKUP(M179,$H$3:$I$12,2,0))))</f>
        <v>0</v>
      </c>
      <c r="J179" s="74" t="n">
        <f aca="false">IF(E179="","",IF(H179=0,"",H179*(1-I179)))</f>
        <v>310</v>
      </c>
      <c r="K179" s="74" t="n">
        <f aca="false">IF(OR(E179="", LOWER(A179)="nie wyceniono"),"",H179*F179)</f>
        <v>1240</v>
      </c>
      <c r="L179" s="74" t="n">
        <f aca="false">IF(OR(E179="", LOWER(A179)="nie wyceniono"),"",J179*F179)</f>
        <v>1240</v>
      </c>
      <c r="M179" s="76" t="s">
        <v>43</v>
      </c>
    </row>
    <row r="180" customFormat="false" ht="13.2" hidden="false" customHeight="false" outlineLevel="0" collapsed="false">
      <c r="A180" s="69" t="s">
        <v>155</v>
      </c>
      <c r="B180" s="70" t="s">
        <v>17</v>
      </c>
      <c r="C180" s="71" t="n">
        <v>1</v>
      </c>
      <c r="D180" s="71" t="n">
        <v>3</v>
      </c>
      <c r="E180" s="70" t="s">
        <v>158</v>
      </c>
      <c r="F180" s="72" t="n">
        <f aca="false">IF(OR(C180="",LOWER(A180)="nie wyceniono"),"",C180*D180)</f>
        <v>3</v>
      </c>
      <c r="G180" s="73" t="s">
        <v>159</v>
      </c>
      <c r="H180" s="74" t="n">
        <v>437</v>
      </c>
      <c r="I180" s="75" t="n">
        <f aca="false">IF(ISNA(IF(E180="","",VLOOKUP(M180,$H$3:$I$12,2,0))),"",(IF(E180="","",VLOOKUP(M180,$H$3:$I$12,2,0))))</f>
        <v>0</v>
      </c>
      <c r="J180" s="74" t="n">
        <f aca="false">IF(E180="","",IF(H180=0,"",H180*(1-I180)))</f>
        <v>437</v>
      </c>
      <c r="K180" s="74" t="n">
        <f aca="false">IF(OR(E180="", LOWER(A180)="nie wyceniono"),"",H180*F180)</f>
        <v>1311</v>
      </c>
      <c r="L180" s="74" t="n">
        <f aca="false">IF(OR(E180="", LOWER(A180)="nie wyceniono"),"",J180*F180)</f>
        <v>1311</v>
      </c>
      <c r="M180" s="76" t="s">
        <v>73</v>
      </c>
    </row>
    <row r="181" customFormat="false" ht="13.2" hidden="false" customHeight="false" outlineLevel="0" collapsed="false">
      <c r="A181" s="69"/>
      <c r="B181" s="70" t="s">
        <v>17</v>
      </c>
      <c r="C181" s="71" t="n">
        <v>1</v>
      </c>
      <c r="D181" s="71" t="n">
        <v>9</v>
      </c>
      <c r="E181" s="70" t="s">
        <v>192</v>
      </c>
      <c r="F181" s="72" t="n">
        <f aca="false">IF(OR(C181="",LOWER(A181)="nie wyceniono"),"",C181*D181)</f>
        <v>9</v>
      </c>
      <c r="G181" s="73" t="s">
        <v>193</v>
      </c>
      <c r="H181" s="74" t="n">
        <v>39</v>
      </c>
      <c r="I181" s="75" t="n">
        <f aca="false">IF(ISNA(IF(E181="","",VLOOKUP(M181,$H$3:$I$12,2,0))),"",(IF(E181="","",VLOOKUP(M181,$H$3:$I$12,2,0))))</f>
        <v>0</v>
      </c>
      <c r="J181" s="74" t="n">
        <f aca="false">IF(E181="","",IF(H181=0,"",H181*(1-I181)))</f>
        <v>39</v>
      </c>
      <c r="K181" s="74" t="n">
        <f aca="false">IF(OR(E181="", LOWER(A181)="nie wyceniono"),"",H181*F181)</f>
        <v>351</v>
      </c>
      <c r="L181" s="74" t="n">
        <f aca="false">IF(OR(E181="", LOWER(A181)="nie wyceniono"),"",J181*F181)</f>
        <v>351</v>
      </c>
      <c r="M181" s="76" t="s">
        <v>43</v>
      </c>
    </row>
    <row r="182" customFormat="false" ht="13.2" hidden="false" customHeight="false" outlineLevel="0" collapsed="false">
      <c r="A182" s="69"/>
      <c r="B182" s="70" t="s">
        <v>17</v>
      </c>
      <c r="C182" s="71" t="n">
        <v>1</v>
      </c>
      <c r="D182" s="71" t="n">
        <v>19</v>
      </c>
      <c r="E182" s="70" t="s">
        <v>194</v>
      </c>
      <c r="F182" s="72" t="n">
        <f aca="false">IF(OR(C182="",LOWER(A182)="nie wyceniono"),"",C182*D182)</f>
        <v>19</v>
      </c>
      <c r="G182" s="73" t="s">
        <v>195</v>
      </c>
      <c r="H182" s="74" t="n">
        <v>26.2</v>
      </c>
      <c r="I182" s="75" t="n">
        <f aca="false">IF(ISNA(IF(E182="","",VLOOKUP(M182,$H$3:$I$12,2,0))),"",(IF(E182="","",VLOOKUP(M182,$H$3:$I$12,2,0))))</f>
        <v>0</v>
      </c>
      <c r="J182" s="74" t="n">
        <f aca="false">IF(E182="","",IF(H182=0,"",H182*(1-I182)))</f>
        <v>26.2</v>
      </c>
      <c r="K182" s="74" t="n">
        <f aca="false">IF(OR(E182="", LOWER(A182)="nie wyceniono"),"",H182*F182)</f>
        <v>497.8</v>
      </c>
      <c r="L182" s="74" t="n">
        <f aca="false">IF(OR(E182="", LOWER(A182)="nie wyceniono"),"",J182*F182)</f>
        <v>497.8</v>
      </c>
      <c r="M182" s="76" t="s">
        <v>43</v>
      </c>
    </row>
    <row r="183" customFormat="false" ht="13.2" hidden="false" customHeight="false" outlineLevel="0" collapsed="false">
      <c r="A183" s="69"/>
      <c r="B183" s="70" t="s">
        <v>17</v>
      </c>
      <c r="C183" s="71" t="n">
        <v>1</v>
      </c>
      <c r="D183" s="71" t="n">
        <v>15</v>
      </c>
      <c r="E183" s="70" t="s">
        <v>196</v>
      </c>
      <c r="F183" s="72" t="n">
        <f aca="false">IF(OR(C183="",LOWER(A183)="nie wyceniono"),"",C183*D183)</f>
        <v>15</v>
      </c>
      <c r="G183" s="73" t="s">
        <v>197</v>
      </c>
      <c r="H183" s="74" t="n">
        <v>23.8</v>
      </c>
      <c r="I183" s="75" t="n">
        <f aca="false">IF(ISNA(IF(E183="","",VLOOKUP(M183,$H$3:$I$12,2,0))),"",(IF(E183="","",VLOOKUP(M183,$H$3:$I$12,2,0))))</f>
        <v>0</v>
      </c>
      <c r="J183" s="74" t="n">
        <f aca="false">IF(E183="","",IF(H183=0,"",H183*(1-I183)))</f>
        <v>23.8</v>
      </c>
      <c r="K183" s="74" t="n">
        <f aca="false">IF(OR(E183="", LOWER(A183)="nie wyceniono"),"",H183*F183)</f>
        <v>357</v>
      </c>
      <c r="L183" s="74" t="n">
        <f aca="false">IF(OR(E183="", LOWER(A183)="nie wyceniono"),"",J183*F183)</f>
        <v>357</v>
      </c>
      <c r="M183" s="76" t="s">
        <v>43</v>
      </c>
    </row>
    <row r="184" customFormat="false" ht="13.2" hidden="false" customHeight="false" outlineLevel="0" collapsed="false">
      <c r="A184" s="69"/>
      <c r="B184" s="70" t="s">
        <v>17</v>
      </c>
      <c r="C184" s="71" t="n">
        <v>1</v>
      </c>
      <c r="D184" s="71" t="n">
        <v>1</v>
      </c>
      <c r="E184" s="70" t="s">
        <v>198</v>
      </c>
      <c r="F184" s="72" t="n">
        <f aca="false">IF(OR(C184="",LOWER(A184)="nie wyceniono"),"",C184*D184)</f>
        <v>1</v>
      </c>
      <c r="G184" s="73" t="s">
        <v>199</v>
      </c>
      <c r="H184" s="74" t="n">
        <v>164</v>
      </c>
      <c r="I184" s="75" t="n">
        <f aca="false">IF(ISNA(IF(E184="","",VLOOKUP(M184,$H$3:$I$12,2,0))),"",(IF(E184="","",VLOOKUP(M184,$H$3:$I$12,2,0))))</f>
        <v>0</v>
      </c>
      <c r="J184" s="74" t="n">
        <f aca="false">IF(E184="","",IF(H184=0,"",H184*(1-I184)))</f>
        <v>164</v>
      </c>
      <c r="K184" s="74" t="n">
        <f aca="false">IF(OR(E184="", LOWER(A184)="nie wyceniono"),"",H184*F184)</f>
        <v>164</v>
      </c>
      <c r="L184" s="74" t="n">
        <f aca="false">IF(OR(E184="", LOWER(A184)="nie wyceniono"),"",J184*F184)</f>
        <v>164</v>
      </c>
      <c r="M184" s="76" t="s">
        <v>43</v>
      </c>
    </row>
    <row r="185" customFormat="false" ht="13.2" hidden="false" customHeight="false" outlineLevel="0" collapsed="false">
      <c r="A185" s="69"/>
      <c r="B185" s="70" t="s">
        <v>17</v>
      </c>
      <c r="C185" s="71" t="n">
        <v>1</v>
      </c>
      <c r="D185" s="71" t="n">
        <v>1</v>
      </c>
      <c r="E185" s="70" t="s">
        <v>200</v>
      </c>
      <c r="F185" s="72" t="n">
        <f aca="false">IF(OR(C185="",LOWER(A185)="nie wyceniono"),"",C185*D185)</f>
        <v>1</v>
      </c>
      <c r="G185" s="73" t="s">
        <v>201</v>
      </c>
      <c r="H185" s="74" t="n">
        <v>111</v>
      </c>
      <c r="I185" s="75" t="n">
        <f aca="false">IF(ISNA(IF(E185="","",VLOOKUP(M185,$H$3:$I$12,2,0))),"",(IF(E185="","",VLOOKUP(M185,$H$3:$I$12,2,0))))</f>
        <v>0</v>
      </c>
      <c r="J185" s="74" t="n">
        <f aca="false">IF(E185="","",IF(H185=0,"",H185*(1-I185)))</f>
        <v>111</v>
      </c>
      <c r="K185" s="74" t="n">
        <f aca="false">IF(OR(E185="", LOWER(A185)="nie wyceniono"),"",H185*F185)</f>
        <v>111</v>
      </c>
      <c r="L185" s="74" t="n">
        <f aca="false">IF(OR(E185="", LOWER(A185)="nie wyceniono"),"",J185*F185)</f>
        <v>111</v>
      </c>
      <c r="M185" s="76" t="s">
        <v>43</v>
      </c>
    </row>
    <row r="186" customFormat="false" ht="13.2" hidden="false" customHeight="false" outlineLevel="0" collapsed="false">
      <c r="A186" s="69"/>
      <c r="B186" s="70" t="s">
        <v>17</v>
      </c>
      <c r="C186" s="71" t="n">
        <v>1</v>
      </c>
      <c r="D186" s="71" t="n">
        <v>1</v>
      </c>
      <c r="E186" s="70" t="s">
        <v>208</v>
      </c>
      <c r="F186" s="72" t="n">
        <f aca="false">IF(OR(C186="",LOWER(A186)="nie wyceniono"),"",C186*D186)</f>
        <v>1</v>
      </c>
      <c r="G186" s="73" t="s">
        <v>209</v>
      </c>
      <c r="H186" s="74" t="n">
        <v>1304</v>
      </c>
      <c r="I186" s="75" t="n">
        <f aca="false">IF(ISNA(IF(E186="","",VLOOKUP(M186,$H$3:$I$12,2,0))),"",(IF(E186="","",VLOOKUP(M186,$H$3:$I$12,2,0))))</f>
        <v>0</v>
      </c>
      <c r="J186" s="74" t="n">
        <f aca="false">IF(E186="","",IF(H186=0,"",H186*(1-I186)))</f>
        <v>1304</v>
      </c>
      <c r="K186" s="74" t="n">
        <f aca="false">IF(OR(E186="", LOWER(A186)="nie wyceniono"),"",H186*F186)</f>
        <v>1304</v>
      </c>
      <c r="L186" s="74" t="n">
        <f aca="false">IF(OR(E186="", LOWER(A186)="nie wyceniono"),"",J186*F186)</f>
        <v>1304</v>
      </c>
      <c r="M186" s="76" t="s">
        <v>43</v>
      </c>
    </row>
    <row r="187" customFormat="false" ht="13.2" hidden="false" customHeight="false" outlineLevel="0" collapsed="false">
      <c r="A187" s="69"/>
      <c r="B187" s="70" t="s">
        <v>17</v>
      </c>
      <c r="C187" s="71" t="n">
        <v>1</v>
      </c>
      <c r="D187" s="71" t="n">
        <v>1</v>
      </c>
      <c r="E187" s="70" t="s">
        <v>210</v>
      </c>
      <c r="F187" s="72" t="n">
        <f aca="false">IF(OR(C187="",LOWER(A187)="nie wyceniono"),"",C187*D187)</f>
        <v>1</v>
      </c>
      <c r="G187" s="73" t="s">
        <v>211</v>
      </c>
      <c r="H187" s="74" t="n">
        <v>187</v>
      </c>
      <c r="I187" s="75" t="n">
        <f aca="false">IF(ISNA(IF(E187="","",VLOOKUP(M187,$H$3:$I$12,2,0))),"",(IF(E187="","",VLOOKUP(M187,$H$3:$I$12,2,0))))</f>
        <v>0</v>
      </c>
      <c r="J187" s="74" t="n">
        <f aca="false">IF(E187="","",IF(H187=0,"",H187*(1-I187)))</f>
        <v>187</v>
      </c>
      <c r="K187" s="74" t="n">
        <f aca="false">IF(OR(E187="", LOWER(A187)="nie wyceniono"),"",H187*F187)</f>
        <v>187</v>
      </c>
      <c r="L187" s="74" t="n">
        <f aca="false">IF(OR(E187="", LOWER(A187)="nie wyceniono"),"",J187*F187)</f>
        <v>187</v>
      </c>
      <c r="M187" s="76" t="s">
        <v>43</v>
      </c>
    </row>
    <row r="188" customFormat="false" ht="13.2" hidden="false" customHeight="false" outlineLevel="0" collapsed="false">
      <c r="A188" s="69"/>
      <c r="B188" s="70" t="s">
        <v>17</v>
      </c>
      <c r="C188" s="71" t="n">
        <v>1</v>
      </c>
      <c r="D188" s="71" t="n">
        <v>1</v>
      </c>
      <c r="E188" s="70" t="s">
        <v>212</v>
      </c>
      <c r="F188" s="72" t="n">
        <f aca="false">IF(OR(C188="",LOWER(A188)="nie wyceniono"),"",C188*D188)</f>
        <v>1</v>
      </c>
      <c r="G188" s="73" t="s">
        <v>213</v>
      </c>
      <c r="H188" s="74" t="n">
        <v>92.5</v>
      </c>
      <c r="I188" s="75" t="n">
        <f aca="false">IF(ISNA(IF(E188="","",VLOOKUP(M188,$H$3:$I$12,2,0))),"",(IF(E188="","",VLOOKUP(M188,$H$3:$I$12,2,0))))</f>
        <v>0</v>
      </c>
      <c r="J188" s="74" t="n">
        <f aca="false">IF(E188="","",IF(H188=0,"",H188*(1-I188)))</f>
        <v>92.5</v>
      </c>
      <c r="K188" s="74" t="n">
        <f aca="false">IF(OR(E188="", LOWER(A188)="nie wyceniono"),"",H188*F188)</f>
        <v>92.5</v>
      </c>
      <c r="L188" s="74" t="n">
        <f aca="false">IF(OR(E188="", LOWER(A188)="nie wyceniono"),"",J188*F188)</f>
        <v>92.5</v>
      </c>
      <c r="M188" s="76" t="s">
        <v>43</v>
      </c>
    </row>
    <row r="189" customFormat="false" ht="13.2" hidden="false" customHeight="false" outlineLevel="0" collapsed="false">
      <c r="A189" s="69"/>
      <c r="B189" s="70" t="s">
        <v>17</v>
      </c>
      <c r="C189" s="71" t="n">
        <v>1</v>
      </c>
      <c r="D189" s="71" t="n">
        <v>1</v>
      </c>
      <c r="E189" s="70" t="s">
        <v>214</v>
      </c>
      <c r="F189" s="72" t="n">
        <f aca="false">IF(OR(C189="",LOWER(A189)="nie wyceniono"),"",C189*D189)</f>
        <v>1</v>
      </c>
      <c r="G189" s="73" t="s">
        <v>215</v>
      </c>
      <c r="H189" s="74" t="n">
        <v>101</v>
      </c>
      <c r="I189" s="75" t="n">
        <f aca="false">IF(ISNA(IF(E189="","",VLOOKUP(M189,$H$3:$I$12,2,0))),"",(IF(E189="","",VLOOKUP(M189,$H$3:$I$12,2,0))))</f>
        <v>0</v>
      </c>
      <c r="J189" s="74" t="n">
        <f aca="false">IF(E189="","",IF(H189=0,"",H189*(1-I189)))</f>
        <v>101</v>
      </c>
      <c r="K189" s="74" t="n">
        <f aca="false">IF(OR(E189="", LOWER(A189)="nie wyceniono"),"",H189*F189)</f>
        <v>101</v>
      </c>
      <c r="L189" s="74" t="n">
        <f aca="false">IF(OR(E189="", LOWER(A189)="nie wyceniono"),"",J189*F189)</f>
        <v>101</v>
      </c>
      <c r="M189" s="76" t="s">
        <v>43</v>
      </c>
    </row>
    <row r="190" customFormat="false" ht="13.2" hidden="false" customHeight="false" outlineLevel="0" collapsed="false">
      <c r="A190" s="69" t="s">
        <v>179</v>
      </c>
      <c r="B190" s="70" t="s">
        <v>17</v>
      </c>
      <c r="C190" s="71" t="n">
        <v>1</v>
      </c>
      <c r="D190" s="71" t="n">
        <v>1</v>
      </c>
      <c r="E190" s="70"/>
      <c r="F190" s="72" t="str">
        <f aca="false">IF(OR(C190="",LOWER(A190)="nie wyceniono"),"",C190*D190)</f>
        <v/>
      </c>
      <c r="G190" s="73" t="s">
        <v>18</v>
      </c>
      <c r="H190" s="74"/>
      <c r="I190" s="75" t="str">
        <f aca="false">IF(ISNA(IF(E190="","",VLOOKUP(M190,$H$3:$I$12,2,0))),"",(IF(E190="","",VLOOKUP(M190,$H$3:$I$12,2,0))))</f>
        <v/>
      </c>
      <c r="J190" s="74" t="str">
        <f aca="false">IF(E190="","",IF(H190=0,"",H190*(1-I190)))</f>
        <v/>
      </c>
      <c r="K190" s="74" t="str">
        <f aca="false">IF(OR(E190="", LOWER(A190)="nie wyceniono"),"",H190*F190)</f>
        <v/>
      </c>
      <c r="L190" s="74" t="str">
        <f aca="false">IF(OR(E190="", LOWER(A190)="nie wyceniono"),"",J190*F190)</f>
        <v/>
      </c>
      <c r="M190" s="76"/>
    </row>
    <row r="191" customFormat="false" ht="13.2" hidden="false" customHeight="false" outlineLevel="0" collapsed="false">
      <c r="A191" s="69" t="s">
        <v>216</v>
      </c>
      <c r="B191" s="70" t="s">
        <v>17</v>
      </c>
      <c r="C191" s="71" t="n">
        <v>1</v>
      </c>
      <c r="D191" s="71" t="n">
        <v>1</v>
      </c>
      <c r="E191" s="70" t="s">
        <v>217</v>
      </c>
      <c r="F191" s="72" t="n">
        <f aca="false">IF(OR(C191="",LOWER(A191)="nie wyceniono"),"",C191*D191)</f>
        <v>1</v>
      </c>
      <c r="G191" s="73" t="s">
        <v>218</v>
      </c>
      <c r="H191" s="74" t="n">
        <v>154</v>
      </c>
      <c r="I191" s="75" t="n">
        <f aca="false">IF(ISNA(IF(E191="","",VLOOKUP(M191,$H$3:$I$12,2,0))),"",(IF(E191="","",VLOOKUP(M191,$H$3:$I$12,2,0))))</f>
        <v>0</v>
      </c>
      <c r="J191" s="74" t="n">
        <f aca="false">IF(E191="","",IF(H191=0,"",H191*(1-I191)))</f>
        <v>154</v>
      </c>
      <c r="K191" s="74" t="n">
        <f aca="false">IF(OR(E191="", LOWER(A191)="nie wyceniono"),"",H191*F191)</f>
        <v>154</v>
      </c>
      <c r="L191" s="74" t="n">
        <f aca="false">IF(OR(E191="", LOWER(A191)="nie wyceniono"),"",J191*F191)</f>
        <v>154</v>
      </c>
      <c r="M191" s="76" t="s">
        <v>37</v>
      </c>
    </row>
    <row r="192" customFormat="false" ht="13.2" hidden="false" customHeight="false" outlineLevel="0" collapsed="false">
      <c r="A192" s="69"/>
      <c r="B192" s="70" t="s">
        <v>17</v>
      </c>
      <c r="C192" s="71" t="n">
        <v>1</v>
      </c>
      <c r="D192" s="71" t="n">
        <v>5</v>
      </c>
      <c r="E192" s="70" t="s">
        <v>233</v>
      </c>
      <c r="F192" s="72" t="n">
        <f aca="false">IF(OR(C192="",LOWER(A192)="nie wyceniono"),"",C192*D192)</f>
        <v>5</v>
      </c>
      <c r="G192" s="73" t="s">
        <v>234</v>
      </c>
      <c r="H192" s="74" t="n">
        <v>189</v>
      </c>
      <c r="I192" s="75" t="n">
        <f aca="false">IF(ISNA(IF(E192="","",VLOOKUP(M192,$H$3:$I$12,2,0))),"",(IF(E192="","",VLOOKUP(M192,$H$3:$I$12,2,0))))</f>
        <v>0</v>
      </c>
      <c r="J192" s="74" t="n">
        <f aca="false">IF(E192="","",IF(H192=0,"",H192*(1-I192)))</f>
        <v>189</v>
      </c>
      <c r="K192" s="74" t="n">
        <f aca="false">IF(OR(E192="", LOWER(A192)="nie wyceniono"),"",H192*F192)</f>
        <v>945</v>
      </c>
      <c r="L192" s="74" t="n">
        <f aca="false">IF(OR(E192="", LOWER(A192)="nie wyceniono"),"",J192*F192)</f>
        <v>945</v>
      </c>
      <c r="M192" s="76" t="s">
        <v>43</v>
      </c>
    </row>
    <row r="193" customFormat="false" ht="13.2" hidden="false" customHeight="false" outlineLevel="0" collapsed="false">
      <c r="A193" s="69"/>
      <c r="B193" s="70" t="s">
        <v>17</v>
      </c>
      <c r="C193" s="71" t="n">
        <v>1</v>
      </c>
      <c r="D193" s="71" t="n">
        <v>5</v>
      </c>
      <c r="E193" s="70" t="s">
        <v>219</v>
      </c>
      <c r="F193" s="72" t="n">
        <f aca="false">IF(OR(C193="",LOWER(A193)="nie wyceniono"),"",C193*D193)</f>
        <v>5</v>
      </c>
      <c r="G193" s="73" t="s">
        <v>220</v>
      </c>
      <c r="H193" s="74" t="n">
        <v>232</v>
      </c>
      <c r="I193" s="75" t="n">
        <f aca="false">IF(ISNA(IF(E193="","",VLOOKUP(M193,$H$3:$I$12,2,0))),"",(IF(E193="","",VLOOKUP(M193,$H$3:$I$12,2,0))))</f>
        <v>0</v>
      </c>
      <c r="J193" s="74" t="n">
        <f aca="false">IF(E193="","",IF(H193=0,"",H193*(1-I193)))</f>
        <v>232</v>
      </c>
      <c r="K193" s="74" t="n">
        <f aca="false">IF(OR(E193="", LOWER(A193)="nie wyceniono"),"",H193*F193)</f>
        <v>1160</v>
      </c>
      <c r="L193" s="74" t="n">
        <f aca="false">IF(OR(E193="", LOWER(A193)="nie wyceniono"),"",J193*F193)</f>
        <v>1160</v>
      </c>
      <c r="M193" s="76" t="s">
        <v>43</v>
      </c>
    </row>
    <row r="194" customFormat="false" ht="13.2" hidden="false" customHeight="false" outlineLevel="0" collapsed="false">
      <c r="A194" s="69"/>
      <c r="B194" s="70" t="s">
        <v>17</v>
      </c>
      <c r="C194" s="71" t="n">
        <v>1</v>
      </c>
      <c r="D194" s="71" t="n">
        <v>1</v>
      </c>
      <c r="E194" s="70" t="s">
        <v>250</v>
      </c>
      <c r="F194" s="72" t="n">
        <f aca="false">IF(OR(C194="",LOWER(A194)="nie wyceniono"),"",C194*D194)</f>
        <v>1</v>
      </c>
      <c r="G194" s="73" t="s">
        <v>251</v>
      </c>
      <c r="H194" s="74" t="n">
        <v>243</v>
      </c>
      <c r="I194" s="75" t="n">
        <f aca="false">IF(ISNA(IF(E194="","",VLOOKUP(M194,$H$3:$I$12,2,0))),"",(IF(E194="","",VLOOKUP(M194,$H$3:$I$12,2,0))))</f>
        <v>0</v>
      </c>
      <c r="J194" s="74" t="n">
        <f aca="false">IF(E194="","",IF(H194=0,"",H194*(1-I194)))</f>
        <v>243</v>
      </c>
      <c r="K194" s="74" t="n">
        <f aca="false">IF(OR(E194="", LOWER(A194)="nie wyceniono"),"",H194*F194)</f>
        <v>243</v>
      </c>
      <c r="L194" s="74" t="n">
        <f aca="false">IF(OR(E194="", LOWER(A194)="nie wyceniono"),"",J194*F194)</f>
        <v>243</v>
      </c>
      <c r="M194" s="76" t="s">
        <v>43</v>
      </c>
    </row>
    <row r="195" customFormat="false" ht="13.2" hidden="false" customHeight="false" outlineLevel="0" collapsed="false">
      <c r="A195" s="77"/>
      <c r="B195" s="78"/>
      <c r="C195" s="78"/>
      <c r="D195" s="78"/>
      <c r="E195" s="78"/>
      <c r="F195" s="79" t="str">
        <f aca="false">IF(OR(C195="",LOWER(A195)="nie wyceniono"),"",C195*D195)</f>
        <v/>
      </c>
      <c r="G195" s="80"/>
      <c r="H195" s="81"/>
      <c r="I195" s="82" t="str">
        <f aca="false">IF(ISNA(IF(E195="","",VLOOKUP(M195,$H$3:$I$12,2,0))),"",(IF(E195="","",VLOOKUP(M195,$H$3:$I$12,2,0))))</f>
        <v/>
      </c>
      <c r="J195" s="81" t="str">
        <f aca="false">IF(E195="","",IF(H195=0,"",H195*(1-I195)))</f>
        <v/>
      </c>
      <c r="K195" s="81" t="str">
        <f aca="false">IF(OR(E195="", LOWER(A195)="nie wyceniono"),"",H195*F195)</f>
        <v/>
      </c>
      <c r="L195" s="81" t="str">
        <f aca="false">IF(OR(E195="", LOWER(A195)="nie wyceniono"),"",J195*F195)</f>
        <v/>
      </c>
      <c r="M195" s="83"/>
    </row>
    <row r="196" customFormat="false" ht="13.2" hidden="false" customHeight="false" outlineLevel="0" collapsed="false">
      <c r="A196" s="69"/>
      <c r="B196" s="70" t="s">
        <v>19</v>
      </c>
      <c r="C196" s="71" t="n">
        <v>1</v>
      </c>
      <c r="D196" s="71" t="n">
        <v>1</v>
      </c>
      <c r="E196" s="70" t="s">
        <v>180</v>
      </c>
      <c r="F196" s="72" t="n">
        <f aca="false">IF(OR(C196="",LOWER(A196)="nie wyceniono"),"",C196*D196)</f>
        <v>1</v>
      </c>
      <c r="G196" s="73" t="s">
        <v>181</v>
      </c>
      <c r="H196" s="74" t="n">
        <v>4878</v>
      </c>
      <c r="I196" s="75" t="n">
        <f aca="false">IF(ISNA(IF(E196="","",VLOOKUP(M196,$H$3:$I$12,2,0))),"",(IF(E196="","",VLOOKUP(M196,$H$3:$I$12,2,0))))</f>
        <v>0</v>
      </c>
      <c r="J196" s="74" t="n">
        <f aca="false">IF(E196="","",IF(H196=0,"",H196*(1-I196)))</f>
        <v>4878</v>
      </c>
      <c r="K196" s="74" t="n">
        <f aca="false">IF(OR(E196="", LOWER(A196)="nie wyceniono"),"",H196*F196)</f>
        <v>4878</v>
      </c>
      <c r="L196" s="74" t="n">
        <f aca="false">IF(OR(E196="", LOWER(A196)="nie wyceniono"),"",J196*F196)</f>
        <v>4878</v>
      </c>
      <c r="M196" s="76" t="s">
        <v>37</v>
      </c>
    </row>
    <row r="197" customFormat="false" ht="13.2" hidden="false" customHeight="false" outlineLevel="0" collapsed="false">
      <c r="A197" s="69"/>
      <c r="B197" s="70" t="s">
        <v>19</v>
      </c>
      <c r="C197" s="71" t="n">
        <v>1</v>
      </c>
      <c r="D197" s="71" t="n">
        <v>1</v>
      </c>
      <c r="E197" s="70" t="s">
        <v>182</v>
      </c>
      <c r="F197" s="72" t="n">
        <f aca="false">IF(OR(C197="",LOWER(A197)="nie wyceniono"),"",C197*D197)</f>
        <v>1</v>
      </c>
      <c r="G197" s="73" t="s">
        <v>183</v>
      </c>
      <c r="H197" s="74" t="n">
        <v>139</v>
      </c>
      <c r="I197" s="75" t="n">
        <f aca="false">IF(ISNA(IF(E197="","",VLOOKUP(M197,$H$3:$I$12,2,0))),"",(IF(E197="","",VLOOKUP(M197,$H$3:$I$12,2,0))))</f>
        <v>0</v>
      </c>
      <c r="J197" s="74" t="n">
        <f aca="false">IF(E197="","",IF(H197=0,"",H197*(1-I197)))</f>
        <v>139</v>
      </c>
      <c r="K197" s="74" t="n">
        <f aca="false">IF(OR(E197="", LOWER(A197)="nie wyceniono"),"",H197*F197)</f>
        <v>139</v>
      </c>
      <c r="L197" s="74" t="n">
        <f aca="false">IF(OR(E197="", LOWER(A197)="nie wyceniono"),"",J197*F197)</f>
        <v>139</v>
      </c>
      <c r="M197" s="76" t="s">
        <v>37</v>
      </c>
    </row>
    <row r="198" customFormat="false" ht="13.2" hidden="false" customHeight="false" outlineLevel="0" collapsed="false">
      <c r="A198" s="69"/>
      <c r="B198" s="70" t="s">
        <v>19</v>
      </c>
      <c r="C198" s="71" t="n">
        <v>1</v>
      </c>
      <c r="D198" s="71" t="n">
        <v>1</v>
      </c>
      <c r="E198" s="70" t="s">
        <v>119</v>
      </c>
      <c r="F198" s="72" t="n">
        <f aca="false">IF(OR(C198="",LOWER(A198)="nie wyceniono"),"",C198*D198)</f>
        <v>1</v>
      </c>
      <c r="G198" s="73" t="s">
        <v>120</v>
      </c>
      <c r="H198" s="74" t="n">
        <v>518</v>
      </c>
      <c r="I198" s="75" t="n">
        <f aca="false">IF(ISNA(IF(E198="","",VLOOKUP(M198,$H$3:$I$12,2,0))),"",(IF(E198="","",VLOOKUP(M198,$H$3:$I$12,2,0))))</f>
        <v>0</v>
      </c>
      <c r="J198" s="74" t="n">
        <f aca="false">IF(E198="","",IF(H198=0,"",H198*(1-I198)))</f>
        <v>518</v>
      </c>
      <c r="K198" s="74" t="n">
        <f aca="false">IF(OR(E198="", LOWER(A198)="nie wyceniono"),"",H198*F198)</f>
        <v>518</v>
      </c>
      <c r="L198" s="74" t="n">
        <f aca="false">IF(OR(E198="", LOWER(A198)="nie wyceniono"),"",J198*F198)</f>
        <v>518</v>
      </c>
      <c r="M198" s="76" t="s">
        <v>37</v>
      </c>
    </row>
    <row r="199" customFormat="false" ht="13.2" hidden="false" customHeight="false" outlineLevel="0" collapsed="false">
      <c r="A199" s="69"/>
      <c r="B199" s="70" t="s">
        <v>19</v>
      </c>
      <c r="C199" s="71" t="n">
        <v>1</v>
      </c>
      <c r="D199" s="71" t="n">
        <v>5</v>
      </c>
      <c r="E199" s="70" t="s">
        <v>121</v>
      </c>
      <c r="F199" s="72" t="n">
        <f aca="false">IF(OR(C199="",LOWER(A199)="nie wyceniono"),"",C199*D199)</f>
        <v>5</v>
      </c>
      <c r="G199" s="73" t="s">
        <v>122</v>
      </c>
      <c r="H199" s="74" t="n">
        <v>423</v>
      </c>
      <c r="I199" s="75" t="n">
        <f aca="false">IF(ISNA(IF(E199="","",VLOOKUP(M199,$H$3:$I$12,2,0))),"",(IF(E199="","",VLOOKUP(M199,$H$3:$I$12,2,0))))</f>
        <v>0</v>
      </c>
      <c r="J199" s="74" t="n">
        <f aca="false">IF(E199="","",IF(H199=0,"",H199*(1-I199)))</f>
        <v>423</v>
      </c>
      <c r="K199" s="74" t="n">
        <f aca="false">IF(OR(E199="", LOWER(A199)="nie wyceniono"),"",H199*F199)</f>
        <v>2115</v>
      </c>
      <c r="L199" s="74" t="n">
        <f aca="false">IF(OR(E199="", LOWER(A199)="nie wyceniono"),"",J199*F199)</f>
        <v>2115</v>
      </c>
      <c r="M199" s="76" t="s">
        <v>37</v>
      </c>
    </row>
    <row r="200" customFormat="false" ht="13.2" hidden="false" customHeight="false" outlineLevel="0" collapsed="false">
      <c r="A200" s="69"/>
      <c r="B200" s="70" t="s">
        <v>19</v>
      </c>
      <c r="C200" s="71" t="n">
        <v>1</v>
      </c>
      <c r="D200" s="71" t="n">
        <v>1</v>
      </c>
      <c r="E200" s="70" t="s">
        <v>127</v>
      </c>
      <c r="F200" s="72" t="n">
        <f aca="false">IF(OR(C200="",LOWER(A200)="nie wyceniono"),"",C200*D200)</f>
        <v>1</v>
      </c>
      <c r="G200" s="73" t="s">
        <v>128</v>
      </c>
      <c r="H200" s="74" t="n">
        <v>268</v>
      </c>
      <c r="I200" s="75" t="n">
        <f aca="false">IF(ISNA(IF(E200="","",VLOOKUP(M200,$H$3:$I$12,2,0))),"",(IF(E200="","",VLOOKUP(M200,$H$3:$I$12,2,0))))</f>
        <v>0</v>
      </c>
      <c r="J200" s="74" t="n">
        <f aca="false">IF(E200="","",IF(H200=0,"",H200*(1-I200)))</f>
        <v>268</v>
      </c>
      <c r="K200" s="74" t="n">
        <f aca="false">IF(OR(E200="", LOWER(A200)="nie wyceniono"),"",H200*F200)</f>
        <v>268</v>
      </c>
      <c r="L200" s="74" t="n">
        <f aca="false">IF(OR(E200="", LOWER(A200)="nie wyceniono"),"",J200*F200)</f>
        <v>268</v>
      </c>
      <c r="M200" s="76" t="s">
        <v>37</v>
      </c>
    </row>
    <row r="201" customFormat="false" ht="13.2" hidden="false" customHeight="false" outlineLevel="0" collapsed="false">
      <c r="A201" s="69"/>
      <c r="B201" s="70" t="s">
        <v>19</v>
      </c>
      <c r="C201" s="71" t="n">
        <v>1</v>
      </c>
      <c r="D201" s="71" t="n">
        <v>1</v>
      </c>
      <c r="E201" s="70" t="s">
        <v>186</v>
      </c>
      <c r="F201" s="72" t="n">
        <f aca="false">IF(OR(C201="",LOWER(A201)="nie wyceniono"),"",C201*D201)</f>
        <v>1</v>
      </c>
      <c r="G201" s="73" t="s">
        <v>187</v>
      </c>
      <c r="H201" s="74" t="n">
        <v>235</v>
      </c>
      <c r="I201" s="75" t="n">
        <f aca="false">IF(ISNA(IF(E201="","",VLOOKUP(M201,$H$3:$I$12,2,0))),"",(IF(E201="","",VLOOKUP(M201,$H$3:$I$12,2,0))))</f>
        <v>0</v>
      </c>
      <c r="J201" s="74" t="n">
        <f aca="false">IF(E201="","",IF(H201=0,"",H201*(1-I201)))</f>
        <v>235</v>
      </c>
      <c r="K201" s="74" t="n">
        <f aca="false">IF(OR(E201="", LOWER(A201)="nie wyceniono"),"",H201*F201)</f>
        <v>235</v>
      </c>
      <c r="L201" s="74" t="n">
        <f aca="false">IF(OR(E201="", LOWER(A201)="nie wyceniono"),"",J201*F201)</f>
        <v>235</v>
      </c>
      <c r="M201" s="76" t="s">
        <v>43</v>
      </c>
    </row>
    <row r="202" customFormat="false" ht="13.2" hidden="false" customHeight="false" outlineLevel="0" collapsed="false">
      <c r="A202" s="69"/>
      <c r="B202" s="70" t="s">
        <v>19</v>
      </c>
      <c r="C202" s="71" t="n">
        <v>1</v>
      </c>
      <c r="D202" s="71" t="n">
        <v>4</v>
      </c>
      <c r="E202" s="70" t="s">
        <v>244</v>
      </c>
      <c r="F202" s="72" t="n">
        <f aca="false">IF(OR(C202="",LOWER(A202)="nie wyceniono"),"",C202*D202)</f>
        <v>4</v>
      </c>
      <c r="G202" s="73" t="s">
        <v>245</v>
      </c>
      <c r="H202" s="74" t="n">
        <v>307</v>
      </c>
      <c r="I202" s="75" t="n">
        <f aca="false">IF(ISNA(IF(E202="","",VLOOKUP(M202,$H$3:$I$12,2,0))),"",(IF(E202="","",VLOOKUP(M202,$H$3:$I$12,2,0))))</f>
        <v>0</v>
      </c>
      <c r="J202" s="74" t="n">
        <f aca="false">IF(E202="","",IF(H202=0,"",H202*(1-I202)))</f>
        <v>307</v>
      </c>
      <c r="K202" s="74" t="n">
        <f aca="false">IF(OR(E202="", LOWER(A202)="nie wyceniono"),"",H202*F202)</f>
        <v>1228</v>
      </c>
      <c r="L202" s="74" t="n">
        <f aca="false">IF(OR(E202="", LOWER(A202)="nie wyceniono"),"",J202*F202)</f>
        <v>1228</v>
      </c>
      <c r="M202" s="76" t="s">
        <v>43</v>
      </c>
    </row>
    <row r="203" customFormat="false" ht="13.2" hidden="false" customHeight="false" outlineLevel="0" collapsed="false">
      <c r="A203" s="69"/>
      <c r="B203" s="70" t="s">
        <v>19</v>
      </c>
      <c r="C203" s="71" t="n">
        <v>1</v>
      </c>
      <c r="D203" s="71" t="n">
        <v>2</v>
      </c>
      <c r="E203" s="70" t="s">
        <v>190</v>
      </c>
      <c r="F203" s="72" t="n">
        <f aca="false">IF(OR(C203="",LOWER(A203)="nie wyceniono"),"",C203*D203)</f>
        <v>2</v>
      </c>
      <c r="G203" s="73" t="s">
        <v>191</v>
      </c>
      <c r="H203" s="74" t="n">
        <v>310</v>
      </c>
      <c r="I203" s="75" t="n">
        <f aca="false">IF(ISNA(IF(E203="","",VLOOKUP(M203,$H$3:$I$12,2,0))),"",(IF(E203="","",VLOOKUP(M203,$H$3:$I$12,2,0))))</f>
        <v>0</v>
      </c>
      <c r="J203" s="74" t="n">
        <f aca="false">IF(E203="","",IF(H203=0,"",H203*(1-I203)))</f>
        <v>310</v>
      </c>
      <c r="K203" s="74" t="n">
        <f aca="false">IF(OR(E203="", LOWER(A203)="nie wyceniono"),"",H203*F203)</f>
        <v>620</v>
      </c>
      <c r="L203" s="74" t="n">
        <f aca="false">IF(OR(E203="", LOWER(A203)="nie wyceniono"),"",J203*F203)</f>
        <v>620</v>
      </c>
      <c r="M203" s="76" t="s">
        <v>43</v>
      </c>
    </row>
    <row r="204" customFormat="false" ht="13.2" hidden="false" customHeight="false" outlineLevel="0" collapsed="false">
      <c r="A204" s="69" t="s">
        <v>155</v>
      </c>
      <c r="B204" s="70" t="s">
        <v>19</v>
      </c>
      <c r="C204" s="71" t="n">
        <v>1</v>
      </c>
      <c r="D204" s="71" t="n">
        <v>3</v>
      </c>
      <c r="E204" s="70" t="s">
        <v>158</v>
      </c>
      <c r="F204" s="72" t="n">
        <f aca="false">IF(OR(C204="",LOWER(A204)="nie wyceniono"),"",C204*D204)</f>
        <v>3</v>
      </c>
      <c r="G204" s="73" t="s">
        <v>159</v>
      </c>
      <c r="H204" s="74" t="n">
        <v>437</v>
      </c>
      <c r="I204" s="75" t="n">
        <f aca="false">IF(ISNA(IF(E204="","",VLOOKUP(M204,$H$3:$I$12,2,0))),"",(IF(E204="","",VLOOKUP(M204,$H$3:$I$12,2,0))))</f>
        <v>0</v>
      </c>
      <c r="J204" s="74" t="n">
        <f aca="false">IF(E204="","",IF(H204=0,"",H204*(1-I204)))</f>
        <v>437</v>
      </c>
      <c r="K204" s="74" t="n">
        <f aca="false">IF(OR(E204="", LOWER(A204)="nie wyceniono"),"",H204*F204)</f>
        <v>1311</v>
      </c>
      <c r="L204" s="74" t="n">
        <f aca="false">IF(OR(E204="", LOWER(A204)="nie wyceniono"),"",J204*F204)</f>
        <v>1311</v>
      </c>
      <c r="M204" s="76" t="s">
        <v>73</v>
      </c>
    </row>
    <row r="205" customFormat="false" ht="13.2" hidden="false" customHeight="false" outlineLevel="0" collapsed="false">
      <c r="A205" s="69"/>
      <c r="B205" s="70" t="s">
        <v>19</v>
      </c>
      <c r="C205" s="71" t="n">
        <v>1</v>
      </c>
      <c r="D205" s="71" t="n">
        <v>9</v>
      </c>
      <c r="E205" s="70" t="s">
        <v>192</v>
      </c>
      <c r="F205" s="72" t="n">
        <f aca="false">IF(OR(C205="",LOWER(A205)="nie wyceniono"),"",C205*D205)</f>
        <v>9</v>
      </c>
      <c r="G205" s="73" t="s">
        <v>193</v>
      </c>
      <c r="H205" s="74" t="n">
        <v>39</v>
      </c>
      <c r="I205" s="75" t="n">
        <f aca="false">IF(ISNA(IF(E205="","",VLOOKUP(M205,$H$3:$I$12,2,0))),"",(IF(E205="","",VLOOKUP(M205,$H$3:$I$12,2,0))))</f>
        <v>0</v>
      </c>
      <c r="J205" s="74" t="n">
        <f aca="false">IF(E205="","",IF(H205=0,"",H205*(1-I205)))</f>
        <v>39</v>
      </c>
      <c r="K205" s="74" t="n">
        <f aca="false">IF(OR(E205="", LOWER(A205)="nie wyceniono"),"",H205*F205)</f>
        <v>351</v>
      </c>
      <c r="L205" s="74" t="n">
        <f aca="false">IF(OR(E205="", LOWER(A205)="nie wyceniono"),"",J205*F205)</f>
        <v>351</v>
      </c>
      <c r="M205" s="76" t="s">
        <v>43</v>
      </c>
    </row>
    <row r="206" customFormat="false" ht="13.2" hidden="false" customHeight="false" outlineLevel="0" collapsed="false">
      <c r="A206" s="69"/>
      <c r="B206" s="70" t="s">
        <v>19</v>
      </c>
      <c r="C206" s="71" t="n">
        <v>1</v>
      </c>
      <c r="D206" s="71" t="n">
        <v>13</v>
      </c>
      <c r="E206" s="70" t="s">
        <v>194</v>
      </c>
      <c r="F206" s="72" t="n">
        <f aca="false">IF(OR(C206="",LOWER(A206)="nie wyceniono"),"",C206*D206)</f>
        <v>13</v>
      </c>
      <c r="G206" s="73" t="s">
        <v>195</v>
      </c>
      <c r="H206" s="74" t="n">
        <v>26.2</v>
      </c>
      <c r="I206" s="75" t="n">
        <f aca="false">IF(ISNA(IF(E206="","",VLOOKUP(M206,$H$3:$I$12,2,0))),"",(IF(E206="","",VLOOKUP(M206,$H$3:$I$12,2,0))))</f>
        <v>0</v>
      </c>
      <c r="J206" s="74" t="n">
        <f aca="false">IF(E206="","",IF(H206=0,"",H206*(1-I206)))</f>
        <v>26.2</v>
      </c>
      <c r="K206" s="74" t="n">
        <f aca="false">IF(OR(E206="", LOWER(A206)="nie wyceniono"),"",H206*F206)</f>
        <v>340.6</v>
      </c>
      <c r="L206" s="74" t="n">
        <f aca="false">IF(OR(E206="", LOWER(A206)="nie wyceniono"),"",J206*F206)</f>
        <v>340.6</v>
      </c>
      <c r="M206" s="76" t="s">
        <v>43</v>
      </c>
    </row>
    <row r="207" customFormat="false" ht="13.2" hidden="false" customHeight="false" outlineLevel="0" collapsed="false">
      <c r="A207" s="69"/>
      <c r="B207" s="70" t="s">
        <v>19</v>
      </c>
      <c r="C207" s="71" t="n">
        <v>1</v>
      </c>
      <c r="D207" s="71" t="n">
        <v>13</v>
      </c>
      <c r="E207" s="70" t="s">
        <v>196</v>
      </c>
      <c r="F207" s="72" t="n">
        <f aca="false">IF(OR(C207="",LOWER(A207)="nie wyceniono"),"",C207*D207)</f>
        <v>13</v>
      </c>
      <c r="G207" s="73" t="s">
        <v>197</v>
      </c>
      <c r="H207" s="74" t="n">
        <v>23.8</v>
      </c>
      <c r="I207" s="75" t="n">
        <f aca="false">IF(ISNA(IF(E207="","",VLOOKUP(M207,$H$3:$I$12,2,0))),"",(IF(E207="","",VLOOKUP(M207,$H$3:$I$12,2,0))))</f>
        <v>0</v>
      </c>
      <c r="J207" s="74" t="n">
        <f aca="false">IF(E207="","",IF(H207=0,"",H207*(1-I207)))</f>
        <v>23.8</v>
      </c>
      <c r="K207" s="74" t="n">
        <f aca="false">IF(OR(E207="", LOWER(A207)="nie wyceniono"),"",H207*F207)</f>
        <v>309.4</v>
      </c>
      <c r="L207" s="74" t="n">
        <f aca="false">IF(OR(E207="", LOWER(A207)="nie wyceniono"),"",J207*F207)</f>
        <v>309.4</v>
      </c>
      <c r="M207" s="76" t="s">
        <v>43</v>
      </c>
    </row>
    <row r="208" customFormat="false" ht="13.2" hidden="false" customHeight="false" outlineLevel="0" collapsed="false">
      <c r="A208" s="69"/>
      <c r="B208" s="70" t="s">
        <v>19</v>
      </c>
      <c r="C208" s="71" t="n">
        <v>1</v>
      </c>
      <c r="D208" s="71" t="n">
        <v>1</v>
      </c>
      <c r="E208" s="70" t="s">
        <v>252</v>
      </c>
      <c r="F208" s="72" t="n">
        <f aca="false">IF(OR(C208="",LOWER(A208)="nie wyceniono"),"",C208*D208)</f>
        <v>1</v>
      </c>
      <c r="G208" s="73" t="s">
        <v>253</v>
      </c>
      <c r="H208" s="74" t="n">
        <v>32.2</v>
      </c>
      <c r="I208" s="75" t="n">
        <f aca="false">IF(ISNA(IF(E208="","",VLOOKUP(M208,$H$3:$I$12,2,0))),"",(IF(E208="","",VLOOKUP(M208,$H$3:$I$12,2,0))))</f>
        <v>0</v>
      </c>
      <c r="J208" s="74" t="n">
        <f aca="false">IF(E208="","",IF(H208=0,"",H208*(1-I208)))</f>
        <v>32.2</v>
      </c>
      <c r="K208" s="74" t="n">
        <f aca="false">IF(OR(E208="", LOWER(A208)="nie wyceniono"),"",H208*F208)</f>
        <v>32.2</v>
      </c>
      <c r="L208" s="74" t="n">
        <f aca="false">IF(OR(E208="", LOWER(A208)="nie wyceniono"),"",J208*F208)</f>
        <v>32.2</v>
      </c>
      <c r="M208" s="76" t="s">
        <v>43</v>
      </c>
    </row>
    <row r="209" customFormat="false" ht="13.2" hidden="false" customHeight="false" outlineLevel="0" collapsed="false">
      <c r="A209" s="69"/>
      <c r="B209" s="70" t="s">
        <v>19</v>
      </c>
      <c r="C209" s="71" t="n">
        <v>1</v>
      </c>
      <c r="D209" s="71" t="n">
        <v>1</v>
      </c>
      <c r="E209" s="70" t="s">
        <v>198</v>
      </c>
      <c r="F209" s="72" t="n">
        <f aca="false">IF(OR(C209="",LOWER(A209)="nie wyceniono"),"",C209*D209)</f>
        <v>1</v>
      </c>
      <c r="G209" s="73" t="s">
        <v>199</v>
      </c>
      <c r="H209" s="74" t="n">
        <v>164</v>
      </c>
      <c r="I209" s="75" t="n">
        <f aca="false">IF(ISNA(IF(E209="","",VLOOKUP(M209,$H$3:$I$12,2,0))),"",(IF(E209="","",VLOOKUP(M209,$H$3:$I$12,2,0))))</f>
        <v>0</v>
      </c>
      <c r="J209" s="74" t="n">
        <f aca="false">IF(E209="","",IF(H209=0,"",H209*(1-I209)))</f>
        <v>164</v>
      </c>
      <c r="K209" s="74" t="n">
        <f aca="false">IF(OR(E209="", LOWER(A209)="nie wyceniono"),"",H209*F209)</f>
        <v>164</v>
      </c>
      <c r="L209" s="74" t="n">
        <f aca="false">IF(OR(E209="", LOWER(A209)="nie wyceniono"),"",J209*F209)</f>
        <v>164</v>
      </c>
      <c r="M209" s="76" t="s">
        <v>43</v>
      </c>
    </row>
    <row r="210" customFormat="false" ht="13.2" hidden="false" customHeight="false" outlineLevel="0" collapsed="false">
      <c r="A210" s="69"/>
      <c r="B210" s="70" t="s">
        <v>19</v>
      </c>
      <c r="C210" s="71" t="n">
        <v>1</v>
      </c>
      <c r="D210" s="71" t="n">
        <v>5</v>
      </c>
      <c r="E210" s="70" t="s">
        <v>200</v>
      </c>
      <c r="F210" s="72" t="n">
        <f aca="false">IF(OR(C210="",LOWER(A210)="nie wyceniono"),"",C210*D210)</f>
        <v>5</v>
      </c>
      <c r="G210" s="73" t="s">
        <v>201</v>
      </c>
      <c r="H210" s="74" t="n">
        <v>111</v>
      </c>
      <c r="I210" s="75" t="n">
        <f aca="false">IF(ISNA(IF(E210="","",VLOOKUP(M210,$H$3:$I$12,2,0))),"",(IF(E210="","",VLOOKUP(M210,$H$3:$I$12,2,0))))</f>
        <v>0</v>
      </c>
      <c r="J210" s="74" t="n">
        <f aca="false">IF(E210="","",IF(H210=0,"",H210*(1-I210)))</f>
        <v>111</v>
      </c>
      <c r="K210" s="74" t="n">
        <f aca="false">IF(OR(E210="", LOWER(A210)="nie wyceniono"),"",H210*F210)</f>
        <v>555</v>
      </c>
      <c r="L210" s="74" t="n">
        <f aca="false">IF(OR(E210="", LOWER(A210)="nie wyceniono"),"",J210*F210)</f>
        <v>555</v>
      </c>
      <c r="M210" s="76" t="s">
        <v>43</v>
      </c>
    </row>
    <row r="211" customFormat="false" ht="13.2" hidden="false" customHeight="false" outlineLevel="0" collapsed="false">
      <c r="A211" s="69"/>
      <c r="B211" s="70" t="s">
        <v>19</v>
      </c>
      <c r="C211" s="71" t="n">
        <v>1</v>
      </c>
      <c r="D211" s="71" t="n">
        <v>1</v>
      </c>
      <c r="E211" s="70" t="s">
        <v>202</v>
      </c>
      <c r="F211" s="72" t="n">
        <f aca="false">IF(OR(C211="",LOWER(A211)="nie wyceniono"),"",C211*D211)</f>
        <v>1</v>
      </c>
      <c r="G211" s="73" t="s">
        <v>203</v>
      </c>
      <c r="H211" s="74" t="n">
        <v>131</v>
      </c>
      <c r="I211" s="75" t="n">
        <f aca="false">IF(ISNA(IF(E211="","",VLOOKUP(M211,$H$3:$I$12,2,0))),"",(IF(E211="","",VLOOKUP(M211,$H$3:$I$12,2,0))))</f>
        <v>0</v>
      </c>
      <c r="J211" s="74" t="n">
        <f aca="false">IF(E211="","",IF(H211=0,"",H211*(1-I211)))</f>
        <v>131</v>
      </c>
      <c r="K211" s="74" t="n">
        <f aca="false">IF(OR(E211="", LOWER(A211)="nie wyceniono"),"",H211*F211)</f>
        <v>131</v>
      </c>
      <c r="L211" s="74" t="n">
        <f aca="false">IF(OR(E211="", LOWER(A211)="nie wyceniono"),"",J211*F211)</f>
        <v>131</v>
      </c>
      <c r="M211" s="76" t="s">
        <v>43</v>
      </c>
    </row>
    <row r="212" customFormat="false" ht="13.2" hidden="false" customHeight="false" outlineLevel="0" collapsed="false">
      <c r="A212" s="69"/>
      <c r="B212" s="70" t="s">
        <v>19</v>
      </c>
      <c r="C212" s="71" t="n">
        <v>1</v>
      </c>
      <c r="D212" s="71" t="n">
        <v>1</v>
      </c>
      <c r="E212" s="70" t="s">
        <v>208</v>
      </c>
      <c r="F212" s="72" t="n">
        <f aca="false">IF(OR(C212="",LOWER(A212)="nie wyceniono"),"",C212*D212)</f>
        <v>1</v>
      </c>
      <c r="G212" s="73" t="s">
        <v>209</v>
      </c>
      <c r="H212" s="74" t="n">
        <v>1304</v>
      </c>
      <c r="I212" s="75" t="n">
        <f aca="false">IF(ISNA(IF(E212="","",VLOOKUP(M212,$H$3:$I$12,2,0))),"",(IF(E212="","",VLOOKUP(M212,$H$3:$I$12,2,0))))</f>
        <v>0</v>
      </c>
      <c r="J212" s="74" t="n">
        <f aca="false">IF(E212="","",IF(H212=0,"",H212*(1-I212)))</f>
        <v>1304</v>
      </c>
      <c r="K212" s="74" t="n">
        <f aca="false">IF(OR(E212="", LOWER(A212)="nie wyceniono"),"",H212*F212)</f>
        <v>1304</v>
      </c>
      <c r="L212" s="74" t="n">
        <f aca="false">IF(OR(E212="", LOWER(A212)="nie wyceniono"),"",J212*F212)</f>
        <v>1304</v>
      </c>
      <c r="M212" s="76" t="s">
        <v>43</v>
      </c>
    </row>
    <row r="213" customFormat="false" ht="13.2" hidden="false" customHeight="false" outlineLevel="0" collapsed="false">
      <c r="A213" s="69"/>
      <c r="B213" s="70" t="s">
        <v>19</v>
      </c>
      <c r="C213" s="71" t="n">
        <v>1</v>
      </c>
      <c r="D213" s="71" t="n">
        <v>1</v>
      </c>
      <c r="E213" s="70" t="s">
        <v>210</v>
      </c>
      <c r="F213" s="72" t="n">
        <f aca="false">IF(OR(C213="",LOWER(A213)="nie wyceniono"),"",C213*D213)</f>
        <v>1</v>
      </c>
      <c r="G213" s="73" t="s">
        <v>211</v>
      </c>
      <c r="H213" s="74" t="n">
        <v>187</v>
      </c>
      <c r="I213" s="75" t="n">
        <f aca="false">IF(ISNA(IF(E213="","",VLOOKUP(M213,$H$3:$I$12,2,0))),"",(IF(E213="","",VLOOKUP(M213,$H$3:$I$12,2,0))))</f>
        <v>0</v>
      </c>
      <c r="J213" s="74" t="n">
        <f aca="false">IF(E213="","",IF(H213=0,"",H213*(1-I213)))</f>
        <v>187</v>
      </c>
      <c r="K213" s="74" t="n">
        <f aca="false">IF(OR(E213="", LOWER(A213)="nie wyceniono"),"",H213*F213)</f>
        <v>187</v>
      </c>
      <c r="L213" s="74" t="n">
        <f aca="false">IF(OR(E213="", LOWER(A213)="nie wyceniono"),"",J213*F213)</f>
        <v>187</v>
      </c>
      <c r="M213" s="76" t="s">
        <v>43</v>
      </c>
    </row>
    <row r="214" customFormat="false" ht="13.2" hidden="false" customHeight="false" outlineLevel="0" collapsed="false">
      <c r="A214" s="69"/>
      <c r="B214" s="70" t="s">
        <v>19</v>
      </c>
      <c r="C214" s="71" t="n">
        <v>1</v>
      </c>
      <c r="D214" s="71" t="n">
        <v>1</v>
      </c>
      <c r="E214" s="70" t="s">
        <v>214</v>
      </c>
      <c r="F214" s="72" t="n">
        <f aca="false">IF(OR(C214="",LOWER(A214)="nie wyceniono"),"",C214*D214)</f>
        <v>1</v>
      </c>
      <c r="G214" s="73" t="s">
        <v>215</v>
      </c>
      <c r="H214" s="74" t="n">
        <v>101</v>
      </c>
      <c r="I214" s="75" t="n">
        <f aca="false">IF(ISNA(IF(E214="","",VLOOKUP(M214,$H$3:$I$12,2,0))),"",(IF(E214="","",VLOOKUP(M214,$H$3:$I$12,2,0))))</f>
        <v>0</v>
      </c>
      <c r="J214" s="74" t="n">
        <f aca="false">IF(E214="","",IF(H214=0,"",H214*(1-I214)))</f>
        <v>101</v>
      </c>
      <c r="K214" s="74" t="n">
        <f aca="false">IF(OR(E214="", LOWER(A214)="nie wyceniono"),"",H214*F214)</f>
        <v>101</v>
      </c>
      <c r="L214" s="74" t="n">
        <f aca="false">IF(OR(E214="", LOWER(A214)="nie wyceniono"),"",J214*F214)</f>
        <v>101</v>
      </c>
      <c r="M214" s="76" t="s">
        <v>43</v>
      </c>
    </row>
    <row r="215" customFormat="false" ht="13.2" hidden="false" customHeight="false" outlineLevel="0" collapsed="false">
      <c r="A215" s="69" t="s">
        <v>216</v>
      </c>
      <c r="B215" s="70" t="s">
        <v>19</v>
      </c>
      <c r="C215" s="71" t="n">
        <v>1</v>
      </c>
      <c r="D215" s="71" t="n">
        <v>1</v>
      </c>
      <c r="E215" s="70" t="s">
        <v>217</v>
      </c>
      <c r="F215" s="72" t="n">
        <f aca="false">IF(OR(C215="",LOWER(A215)="nie wyceniono"),"",C215*D215)</f>
        <v>1</v>
      </c>
      <c r="G215" s="73" t="s">
        <v>218</v>
      </c>
      <c r="H215" s="74" t="n">
        <v>154</v>
      </c>
      <c r="I215" s="75" t="n">
        <f aca="false">IF(ISNA(IF(E215="","",VLOOKUP(M215,$H$3:$I$12,2,0))),"",(IF(E215="","",VLOOKUP(M215,$H$3:$I$12,2,0))))</f>
        <v>0</v>
      </c>
      <c r="J215" s="74" t="n">
        <f aca="false">IF(E215="","",IF(H215=0,"",H215*(1-I215)))</f>
        <v>154</v>
      </c>
      <c r="K215" s="74" t="n">
        <f aca="false">IF(OR(E215="", LOWER(A215)="nie wyceniono"),"",H215*F215)</f>
        <v>154</v>
      </c>
      <c r="L215" s="74" t="n">
        <f aca="false">IF(OR(E215="", LOWER(A215)="nie wyceniono"),"",J215*F215)</f>
        <v>154</v>
      </c>
      <c r="M215" s="76" t="s">
        <v>37</v>
      </c>
    </row>
    <row r="216" customFormat="false" ht="13.2" hidden="false" customHeight="false" outlineLevel="0" collapsed="false">
      <c r="A216" s="69"/>
      <c r="B216" s="70" t="s">
        <v>19</v>
      </c>
      <c r="C216" s="71" t="n">
        <v>1</v>
      </c>
      <c r="D216" s="71" t="n">
        <v>4</v>
      </c>
      <c r="E216" s="70" t="s">
        <v>233</v>
      </c>
      <c r="F216" s="72" t="n">
        <f aca="false">IF(OR(C216="",LOWER(A216)="nie wyceniono"),"",C216*D216)</f>
        <v>4</v>
      </c>
      <c r="G216" s="73" t="s">
        <v>234</v>
      </c>
      <c r="H216" s="74" t="n">
        <v>189</v>
      </c>
      <c r="I216" s="75" t="n">
        <f aca="false">IF(ISNA(IF(E216="","",VLOOKUP(M216,$H$3:$I$12,2,0))),"",(IF(E216="","",VLOOKUP(M216,$H$3:$I$12,2,0))))</f>
        <v>0</v>
      </c>
      <c r="J216" s="74" t="n">
        <f aca="false">IF(E216="","",IF(H216=0,"",H216*(1-I216)))</f>
        <v>189</v>
      </c>
      <c r="K216" s="74" t="n">
        <f aca="false">IF(OR(E216="", LOWER(A216)="nie wyceniono"),"",H216*F216)</f>
        <v>756</v>
      </c>
      <c r="L216" s="74" t="n">
        <f aca="false">IF(OR(E216="", LOWER(A216)="nie wyceniono"),"",J216*F216)</f>
        <v>756</v>
      </c>
      <c r="M216" s="76" t="s">
        <v>43</v>
      </c>
    </row>
    <row r="217" customFormat="false" ht="13.2" hidden="false" customHeight="false" outlineLevel="0" collapsed="false">
      <c r="A217" s="69"/>
      <c r="B217" s="70" t="s">
        <v>19</v>
      </c>
      <c r="C217" s="71" t="n">
        <v>1</v>
      </c>
      <c r="D217" s="71" t="n">
        <v>4</v>
      </c>
      <c r="E217" s="70" t="s">
        <v>219</v>
      </c>
      <c r="F217" s="72" t="n">
        <f aca="false">IF(OR(C217="",LOWER(A217)="nie wyceniono"),"",C217*D217)</f>
        <v>4</v>
      </c>
      <c r="G217" s="73" t="s">
        <v>220</v>
      </c>
      <c r="H217" s="74" t="n">
        <v>232</v>
      </c>
      <c r="I217" s="75" t="n">
        <f aca="false">IF(ISNA(IF(E217="","",VLOOKUP(M217,$H$3:$I$12,2,0))),"",(IF(E217="","",VLOOKUP(M217,$H$3:$I$12,2,0))))</f>
        <v>0</v>
      </c>
      <c r="J217" s="74" t="n">
        <f aca="false">IF(E217="","",IF(H217=0,"",H217*(1-I217)))</f>
        <v>232</v>
      </c>
      <c r="K217" s="74" t="n">
        <f aca="false">IF(OR(E217="", LOWER(A217)="nie wyceniono"),"",H217*F217)</f>
        <v>928</v>
      </c>
      <c r="L217" s="74" t="n">
        <f aca="false">IF(OR(E217="", LOWER(A217)="nie wyceniono"),"",J217*F217)</f>
        <v>928</v>
      </c>
      <c r="M217" s="76" t="s">
        <v>43</v>
      </c>
    </row>
    <row r="218" customFormat="false" ht="13.2" hidden="false" customHeight="false" outlineLevel="0" collapsed="false">
      <c r="A218" s="77"/>
      <c r="B218" s="78"/>
      <c r="C218" s="78"/>
      <c r="D218" s="78"/>
      <c r="E218" s="78"/>
      <c r="F218" s="79" t="str">
        <f aca="false">IF(OR(C218="",LOWER(A218)="nie wyceniono"),"",C218*D218)</f>
        <v/>
      </c>
      <c r="G218" s="80"/>
      <c r="H218" s="81"/>
      <c r="I218" s="82" t="str">
        <f aca="false">IF(ISNA(IF(E218="","",VLOOKUP(M218,$H$3:$I$12,2,0))),"",(IF(E218="","",VLOOKUP(M218,$H$3:$I$12,2,0))))</f>
        <v/>
      </c>
      <c r="J218" s="81" t="str">
        <f aca="false">IF(E218="","",IF(H218=0,"",H218*(1-I218)))</f>
        <v/>
      </c>
      <c r="K218" s="81" t="str">
        <f aca="false">IF(OR(E218="", LOWER(A218)="nie wyceniono"),"",H218*F218)</f>
        <v/>
      </c>
      <c r="L218" s="81" t="str">
        <f aca="false">IF(OR(E218="", LOWER(A218)="nie wyceniono"),"",J218*F218)</f>
        <v/>
      </c>
      <c r="M218" s="83"/>
    </row>
    <row r="219" customFormat="false" ht="13.2" hidden="false" customHeight="false" outlineLevel="0" collapsed="false">
      <c r="A219" s="69"/>
      <c r="B219" s="70" t="s">
        <v>20</v>
      </c>
      <c r="C219" s="71" t="n">
        <v>1</v>
      </c>
      <c r="D219" s="71" t="n">
        <v>1</v>
      </c>
      <c r="E219" s="70" t="s">
        <v>254</v>
      </c>
      <c r="F219" s="72" t="n">
        <f aca="false">IF(OR(C219="",LOWER(A219)="nie wyceniono"),"",C219*D219)</f>
        <v>1</v>
      </c>
      <c r="G219" s="73" t="s">
        <v>255</v>
      </c>
      <c r="H219" s="74" t="n">
        <v>2683</v>
      </c>
      <c r="I219" s="75" t="n">
        <f aca="false">IF(ISNA(IF(E219="","",VLOOKUP(M219,$H$3:$I$12,2,0))),"",(IF(E219="","",VLOOKUP(M219,$H$3:$I$12,2,0))))</f>
        <v>0</v>
      </c>
      <c r="J219" s="74" t="n">
        <f aca="false">IF(E219="","",IF(H219=0,"",H219*(1-I219)))</f>
        <v>2683</v>
      </c>
      <c r="K219" s="74" t="n">
        <f aca="false">IF(OR(E219="", LOWER(A219)="nie wyceniono"),"",H219*F219)</f>
        <v>2683</v>
      </c>
      <c r="L219" s="74" t="n">
        <f aca="false">IF(OR(E219="", LOWER(A219)="nie wyceniono"),"",J219*F219)</f>
        <v>2683</v>
      </c>
      <c r="M219" s="76" t="s">
        <v>37</v>
      </c>
    </row>
    <row r="220" customFormat="false" ht="13.2" hidden="false" customHeight="false" outlineLevel="0" collapsed="false">
      <c r="A220" s="69"/>
      <c r="B220" s="70" t="s">
        <v>20</v>
      </c>
      <c r="C220" s="71" t="n">
        <v>1</v>
      </c>
      <c r="D220" s="71" t="n">
        <v>1</v>
      </c>
      <c r="E220" s="70" t="s">
        <v>182</v>
      </c>
      <c r="F220" s="72" t="n">
        <f aca="false">IF(OR(C220="",LOWER(A220)="nie wyceniono"),"",C220*D220)</f>
        <v>1</v>
      </c>
      <c r="G220" s="73" t="s">
        <v>183</v>
      </c>
      <c r="H220" s="74" t="n">
        <v>139</v>
      </c>
      <c r="I220" s="75" t="n">
        <f aca="false">IF(ISNA(IF(E220="","",VLOOKUP(M220,$H$3:$I$12,2,0))),"",(IF(E220="","",VLOOKUP(M220,$H$3:$I$12,2,0))))</f>
        <v>0</v>
      </c>
      <c r="J220" s="74" t="n">
        <f aca="false">IF(E220="","",IF(H220=0,"",H220*(1-I220)))</f>
        <v>139</v>
      </c>
      <c r="K220" s="74" t="n">
        <f aca="false">IF(OR(E220="", LOWER(A220)="nie wyceniono"),"",H220*F220)</f>
        <v>139</v>
      </c>
      <c r="L220" s="74" t="n">
        <f aca="false">IF(OR(E220="", LOWER(A220)="nie wyceniono"),"",J220*F220)</f>
        <v>139</v>
      </c>
      <c r="M220" s="76" t="s">
        <v>37</v>
      </c>
    </row>
    <row r="221" customFormat="false" ht="13.2" hidden="false" customHeight="false" outlineLevel="0" collapsed="false">
      <c r="A221" s="69"/>
      <c r="B221" s="70" t="s">
        <v>20</v>
      </c>
      <c r="C221" s="71" t="n">
        <v>1</v>
      </c>
      <c r="D221" s="71" t="n">
        <v>6</v>
      </c>
      <c r="E221" s="70" t="s">
        <v>186</v>
      </c>
      <c r="F221" s="72" t="n">
        <f aca="false">IF(OR(C221="",LOWER(A221)="nie wyceniono"),"",C221*D221)</f>
        <v>6</v>
      </c>
      <c r="G221" s="73" t="s">
        <v>187</v>
      </c>
      <c r="H221" s="74" t="n">
        <v>235</v>
      </c>
      <c r="I221" s="75" t="n">
        <f aca="false">IF(ISNA(IF(E221="","",VLOOKUP(M221,$H$3:$I$12,2,0))),"",(IF(E221="","",VLOOKUP(M221,$H$3:$I$12,2,0))))</f>
        <v>0</v>
      </c>
      <c r="J221" s="74" t="n">
        <f aca="false">IF(E221="","",IF(H221=0,"",H221*(1-I221)))</f>
        <v>235</v>
      </c>
      <c r="K221" s="74" t="n">
        <f aca="false">IF(OR(E221="", LOWER(A221)="nie wyceniono"),"",H221*F221)</f>
        <v>1410</v>
      </c>
      <c r="L221" s="74" t="n">
        <f aca="false">IF(OR(E221="", LOWER(A221)="nie wyceniono"),"",J221*F221)</f>
        <v>1410</v>
      </c>
      <c r="M221" s="76" t="s">
        <v>43</v>
      </c>
    </row>
    <row r="222" customFormat="false" ht="13.2" hidden="false" customHeight="false" outlineLevel="0" collapsed="false">
      <c r="A222" s="69"/>
      <c r="B222" s="70" t="s">
        <v>20</v>
      </c>
      <c r="C222" s="71" t="n">
        <v>1</v>
      </c>
      <c r="D222" s="71" t="n">
        <v>3</v>
      </c>
      <c r="E222" s="70" t="s">
        <v>190</v>
      </c>
      <c r="F222" s="72" t="n">
        <f aca="false">IF(OR(C222="",LOWER(A222)="nie wyceniono"),"",C222*D222)</f>
        <v>3</v>
      </c>
      <c r="G222" s="73" t="s">
        <v>191</v>
      </c>
      <c r="H222" s="74" t="n">
        <v>310</v>
      </c>
      <c r="I222" s="75" t="n">
        <f aca="false">IF(ISNA(IF(E222="","",VLOOKUP(M222,$H$3:$I$12,2,0))),"",(IF(E222="","",VLOOKUP(M222,$H$3:$I$12,2,0))))</f>
        <v>0</v>
      </c>
      <c r="J222" s="74" t="n">
        <f aca="false">IF(E222="","",IF(H222=0,"",H222*(1-I222)))</f>
        <v>310</v>
      </c>
      <c r="K222" s="74" t="n">
        <f aca="false">IF(OR(E222="", LOWER(A222)="nie wyceniono"),"",H222*F222)</f>
        <v>930</v>
      </c>
      <c r="L222" s="74" t="n">
        <f aca="false">IF(OR(E222="", LOWER(A222)="nie wyceniono"),"",J222*F222)</f>
        <v>930</v>
      </c>
      <c r="M222" s="76" t="s">
        <v>43</v>
      </c>
    </row>
    <row r="223" customFormat="false" ht="13.2" hidden="false" customHeight="false" outlineLevel="0" collapsed="false">
      <c r="A223" s="69"/>
      <c r="B223" s="70" t="s">
        <v>20</v>
      </c>
      <c r="C223" s="71" t="n">
        <v>1</v>
      </c>
      <c r="D223" s="71" t="n">
        <v>15</v>
      </c>
      <c r="E223" s="70" t="s">
        <v>196</v>
      </c>
      <c r="F223" s="72" t="n">
        <f aca="false">IF(OR(C223="",LOWER(A223)="nie wyceniono"),"",C223*D223)</f>
        <v>15</v>
      </c>
      <c r="G223" s="73" t="s">
        <v>197</v>
      </c>
      <c r="H223" s="74" t="n">
        <v>23.8</v>
      </c>
      <c r="I223" s="75" t="n">
        <f aca="false">IF(ISNA(IF(E223="","",VLOOKUP(M223,$H$3:$I$12,2,0))),"",(IF(E223="","",VLOOKUP(M223,$H$3:$I$12,2,0))))</f>
        <v>0</v>
      </c>
      <c r="J223" s="74" t="n">
        <f aca="false">IF(E223="","",IF(H223=0,"",H223*(1-I223)))</f>
        <v>23.8</v>
      </c>
      <c r="K223" s="74" t="n">
        <f aca="false">IF(OR(E223="", LOWER(A223)="nie wyceniono"),"",H223*F223)</f>
        <v>357</v>
      </c>
      <c r="L223" s="74" t="n">
        <f aca="false">IF(OR(E223="", LOWER(A223)="nie wyceniono"),"",J223*F223)</f>
        <v>357</v>
      </c>
      <c r="M223" s="76" t="s">
        <v>43</v>
      </c>
    </row>
    <row r="224" customFormat="false" ht="13.2" hidden="false" customHeight="false" outlineLevel="0" collapsed="false">
      <c r="A224" s="69"/>
      <c r="B224" s="70" t="s">
        <v>20</v>
      </c>
      <c r="C224" s="71" t="n">
        <v>1</v>
      </c>
      <c r="D224" s="71" t="n">
        <v>1</v>
      </c>
      <c r="E224" s="70" t="s">
        <v>198</v>
      </c>
      <c r="F224" s="72" t="n">
        <f aca="false">IF(OR(C224="",LOWER(A224)="nie wyceniono"),"",C224*D224)</f>
        <v>1</v>
      </c>
      <c r="G224" s="73" t="s">
        <v>199</v>
      </c>
      <c r="H224" s="74" t="n">
        <v>164</v>
      </c>
      <c r="I224" s="75" t="n">
        <f aca="false">IF(ISNA(IF(E224="","",VLOOKUP(M224,$H$3:$I$12,2,0))),"",(IF(E224="","",VLOOKUP(M224,$H$3:$I$12,2,0))))</f>
        <v>0</v>
      </c>
      <c r="J224" s="74" t="n">
        <f aca="false">IF(E224="","",IF(H224=0,"",H224*(1-I224)))</f>
        <v>164</v>
      </c>
      <c r="K224" s="74" t="n">
        <f aca="false">IF(OR(E224="", LOWER(A224)="nie wyceniono"),"",H224*F224)</f>
        <v>164</v>
      </c>
      <c r="L224" s="74" t="n">
        <f aca="false">IF(OR(E224="", LOWER(A224)="nie wyceniono"),"",J224*F224)</f>
        <v>164</v>
      </c>
      <c r="M224" s="76" t="s">
        <v>43</v>
      </c>
    </row>
    <row r="225" customFormat="false" ht="13.2" hidden="false" customHeight="false" outlineLevel="0" collapsed="false">
      <c r="A225" s="69"/>
      <c r="B225" s="70" t="s">
        <v>20</v>
      </c>
      <c r="C225" s="71" t="n">
        <v>1</v>
      </c>
      <c r="D225" s="71" t="n">
        <v>1</v>
      </c>
      <c r="E225" s="70" t="s">
        <v>229</v>
      </c>
      <c r="F225" s="72" t="n">
        <f aca="false">IF(OR(C225="",LOWER(A225)="nie wyceniono"),"",C225*D225)</f>
        <v>1</v>
      </c>
      <c r="G225" s="73" t="s">
        <v>230</v>
      </c>
      <c r="H225" s="74" t="n">
        <v>149</v>
      </c>
      <c r="I225" s="75" t="n">
        <f aca="false">IF(ISNA(IF(E225="","",VLOOKUP(M225,$H$3:$I$12,2,0))),"",(IF(E225="","",VLOOKUP(M225,$H$3:$I$12,2,0))))</f>
        <v>0</v>
      </c>
      <c r="J225" s="74" t="n">
        <f aca="false">IF(E225="","",IF(H225=0,"",H225*(1-I225)))</f>
        <v>149</v>
      </c>
      <c r="K225" s="74" t="n">
        <f aca="false">IF(OR(E225="", LOWER(A225)="nie wyceniono"),"",H225*F225)</f>
        <v>149</v>
      </c>
      <c r="L225" s="74" t="n">
        <f aca="false">IF(OR(E225="", LOWER(A225)="nie wyceniono"),"",J225*F225)</f>
        <v>149</v>
      </c>
      <c r="M225" s="76" t="s">
        <v>43</v>
      </c>
    </row>
    <row r="226" customFormat="false" ht="13.2" hidden="false" customHeight="false" outlineLevel="0" collapsed="false">
      <c r="A226" s="69"/>
      <c r="B226" s="70" t="s">
        <v>20</v>
      </c>
      <c r="C226" s="71" t="n">
        <v>1</v>
      </c>
      <c r="D226" s="71" t="n">
        <v>1</v>
      </c>
      <c r="E226" s="70" t="s">
        <v>214</v>
      </c>
      <c r="F226" s="72" t="n">
        <f aca="false">IF(OR(C226="",LOWER(A226)="nie wyceniono"),"",C226*D226)</f>
        <v>1</v>
      </c>
      <c r="G226" s="73" t="s">
        <v>215</v>
      </c>
      <c r="H226" s="74" t="n">
        <v>101</v>
      </c>
      <c r="I226" s="75" t="n">
        <f aca="false">IF(ISNA(IF(E226="","",VLOOKUP(M226,$H$3:$I$12,2,0))),"",(IF(E226="","",VLOOKUP(M226,$H$3:$I$12,2,0))))</f>
        <v>0</v>
      </c>
      <c r="J226" s="74" t="n">
        <f aca="false">IF(E226="","",IF(H226=0,"",H226*(1-I226)))</f>
        <v>101</v>
      </c>
      <c r="K226" s="74" t="n">
        <f aca="false">IF(OR(E226="", LOWER(A226)="nie wyceniono"),"",H226*F226)</f>
        <v>101</v>
      </c>
      <c r="L226" s="74" t="n">
        <f aca="false">IF(OR(E226="", LOWER(A226)="nie wyceniono"),"",J226*F226)</f>
        <v>101</v>
      </c>
      <c r="M226" s="76" t="s">
        <v>43</v>
      </c>
    </row>
    <row r="227" customFormat="false" ht="13.2" hidden="false" customHeight="false" outlineLevel="0" collapsed="false">
      <c r="A227" s="69" t="s">
        <v>216</v>
      </c>
      <c r="B227" s="70" t="s">
        <v>20</v>
      </c>
      <c r="C227" s="71" t="n">
        <v>1</v>
      </c>
      <c r="D227" s="71" t="n">
        <v>1</v>
      </c>
      <c r="E227" s="70" t="s">
        <v>217</v>
      </c>
      <c r="F227" s="72" t="n">
        <f aca="false">IF(OR(C227="",LOWER(A227)="nie wyceniono"),"",C227*D227)</f>
        <v>1</v>
      </c>
      <c r="G227" s="73" t="s">
        <v>218</v>
      </c>
      <c r="H227" s="74" t="n">
        <v>154</v>
      </c>
      <c r="I227" s="75" t="n">
        <f aca="false">IF(ISNA(IF(E227="","",VLOOKUP(M227,$H$3:$I$12,2,0))),"",(IF(E227="","",VLOOKUP(M227,$H$3:$I$12,2,0))))</f>
        <v>0</v>
      </c>
      <c r="J227" s="74" t="n">
        <f aca="false">IF(E227="","",IF(H227=0,"",H227*(1-I227)))</f>
        <v>154</v>
      </c>
      <c r="K227" s="74" t="n">
        <f aca="false">IF(OR(E227="", LOWER(A227)="nie wyceniono"),"",H227*F227)</f>
        <v>154</v>
      </c>
      <c r="L227" s="74" t="n">
        <f aca="false">IF(OR(E227="", LOWER(A227)="nie wyceniono"),"",J227*F227)</f>
        <v>154</v>
      </c>
      <c r="M227" s="76" t="s">
        <v>37</v>
      </c>
    </row>
    <row r="228" customFormat="false" ht="13.2" hidden="false" customHeight="false" outlineLevel="0" collapsed="false">
      <c r="A228" s="77"/>
      <c r="B228" s="78"/>
      <c r="C228" s="78"/>
      <c r="D228" s="78"/>
      <c r="E228" s="78"/>
      <c r="F228" s="79" t="str">
        <f aca="false">IF(OR(C228="",LOWER(A228)="nie wyceniono"),"",C228*D228)</f>
        <v/>
      </c>
      <c r="G228" s="80"/>
      <c r="H228" s="81"/>
      <c r="I228" s="82" t="str">
        <f aca="false">IF(ISNA(IF(E228="","",VLOOKUP(M228,$H$3:$I$12,2,0))),"",(IF(E228="","",VLOOKUP(M228,$H$3:$I$12,2,0))))</f>
        <v/>
      </c>
      <c r="J228" s="81" t="str">
        <f aca="false">IF(E228="","",IF(H228=0,"",H228*(1-I228)))</f>
        <v/>
      </c>
      <c r="K228" s="81" t="str">
        <f aca="false">IF(OR(E228="", LOWER(A228)="nie wyceniono"),"",H228*F228)</f>
        <v/>
      </c>
      <c r="L228" s="81" t="str">
        <f aca="false">IF(OR(E228="", LOWER(A228)="nie wyceniono"),"",J228*F228)</f>
        <v/>
      </c>
      <c r="M228" s="83"/>
    </row>
    <row r="229" customFormat="false" ht="13.2" hidden="false" customHeight="false" outlineLevel="0" collapsed="false">
      <c r="A229" s="84" t="s">
        <v>256</v>
      </c>
      <c r="B229" s="70" t="s">
        <v>21</v>
      </c>
      <c r="C229" s="71" t="n">
        <v>1</v>
      </c>
      <c r="D229" s="71" t="n">
        <v>1</v>
      </c>
      <c r="E229" s="70" t="s">
        <v>257</v>
      </c>
      <c r="F229" s="72" t="n">
        <f aca="false">IF(OR(C229="",LOWER(A229)="nie wyceniono"),"",C229*D229)</f>
        <v>1</v>
      </c>
      <c r="G229" s="73" t="s">
        <v>258</v>
      </c>
      <c r="H229" s="74" t="n">
        <v>880</v>
      </c>
      <c r="I229" s="75" t="n">
        <f aca="false">IF(ISNA(IF(E229="","",VLOOKUP(M229,$H$3:$I$12,2,0))),"",(IF(E229="","",VLOOKUP(M229,$H$3:$I$12,2,0))))</f>
        <v>0</v>
      </c>
      <c r="J229" s="74" t="n">
        <f aca="false">IF(E229="","",IF(H229=0,"",H229*(1-I229)))</f>
        <v>880</v>
      </c>
      <c r="K229" s="74" t="n">
        <f aca="false">IF(OR(E229="", LOWER(A229)="nie wyceniono"),"",H229*F229)</f>
        <v>880</v>
      </c>
      <c r="L229" s="74" t="n">
        <f aca="false">IF(OR(E229="", LOWER(A229)="nie wyceniono"),"",J229*F229)</f>
        <v>880</v>
      </c>
      <c r="M229" s="76" t="s">
        <v>37</v>
      </c>
    </row>
    <row r="230" customFormat="false" ht="13.2" hidden="false" customHeight="false" outlineLevel="0" collapsed="false">
      <c r="A230" s="69"/>
      <c r="B230" s="70" t="s">
        <v>21</v>
      </c>
      <c r="C230" s="71" t="n">
        <v>1</v>
      </c>
      <c r="D230" s="71" t="n">
        <v>1</v>
      </c>
      <c r="E230" s="70" t="s">
        <v>186</v>
      </c>
      <c r="F230" s="72" t="n">
        <f aca="false">IF(OR(C230="",LOWER(A230)="nie wyceniono"),"",C230*D230)</f>
        <v>1</v>
      </c>
      <c r="G230" s="73" t="s">
        <v>187</v>
      </c>
      <c r="H230" s="74" t="n">
        <v>235</v>
      </c>
      <c r="I230" s="75" t="n">
        <f aca="false">IF(ISNA(IF(E230="","",VLOOKUP(M230,$H$3:$I$12,2,0))),"",(IF(E230="","",VLOOKUP(M230,$H$3:$I$12,2,0))))</f>
        <v>0</v>
      </c>
      <c r="J230" s="74" t="n">
        <f aca="false">IF(E230="","",IF(H230=0,"",H230*(1-I230)))</f>
        <v>235</v>
      </c>
      <c r="K230" s="74" t="n">
        <f aca="false">IF(OR(E230="", LOWER(A230)="nie wyceniono"),"",H230*F230)</f>
        <v>235</v>
      </c>
      <c r="L230" s="74" t="n">
        <f aca="false">IF(OR(E230="", LOWER(A230)="nie wyceniono"),"",J230*F230)</f>
        <v>235</v>
      </c>
      <c r="M230" s="76" t="s">
        <v>43</v>
      </c>
    </row>
    <row r="231" customFormat="false" ht="13.2" hidden="false" customHeight="false" outlineLevel="0" collapsed="false">
      <c r="A231" s="69"/>
      <c r="B231" s="70" t="s">
        <v>21</v>
      </c>
      <c r="C231" s="71" t="n">
        <v>1</v>
      </c>
      <c r="D231" s="71" t="n">
        <v>1</v>
      </c>
      <c r="E231" s="70" t="s">
        <v>188</v>
      </c>
      <c r="F231" s="72" t="n">
        <f aca="false">IF(OR(C231="",LOWER(A231)="nie wyceniono"),"",C231*D231)</f>
        <v>1</v>
      </c>
      <c r="G231" s="73" t="s">
        <v>189</v>
      </c>
      <c r="H231" s="74" t="n">
        <v>239</v>
      </c>
      <c r="I231" s="75" t="n">
        <f aca="false">IF(ISNA(IF(E231="","",VLOOKUP(M231,$H$3:$I$12,2,0))),"",(IF(E231="","",VLOOKUP(M231,$H$3:$I$12,2,0))))</f>
        <v>0</v>
      </c>
      <c r="J231" s="74" t="n">
        <f aca="false">IF(E231="","",IF(H231=0,"",H231*(1-I231)))</f>
        <v>239</v>
      </c>
      <c r="K231" s="74" t="n">
        <f aca="false">IF(OR(E231="", LOWER(A231)="nie wyceniono"),"",H231*F231)</f>
        <v>239</v>
      </c>
      <c r="L231" s="74" t="n">
        <f aca="false">IF(OR(E231="", LOWER(A231)="nie wyceniono"),"",J231*F231)</f>
        <v>239</v>
      </c>
      <c r="M231" s="76" t="s">
        <v>43</v>
      </c>
    </row>
    <row r="232" customFormat="false" ht="13.2" hidden="false" customHeight="false" outlineLevel="0" collapsed="false">
      <c r="A232" s="69"/>
      <c r="B232" s="70" t="s">
        <v>21</v>
      </c>
      <c r="C232" s="71" t="n">
        <v>1</v>
      </c>
      <c r="D232" s="71" t="n">
        <v>4</v>
      </c>
      <c r="E232" s="70" t="s">
        <v>194</v>
      </c>
      <c r="F232" s="72" t="n">
        <f aca="false">IF(OR(C232="",LOWER(A232)="nie wyceniono"),"",C232*D232)</f>
        <v>4</v>
      </c>
      <c r="G232" s="73" t="s">
        <v>195</v>
      </c>
      <c r="H232" s="74" t="n">
        <v>26.2</v>
      </c>
      <c r="I232" s="75" t="n">
        <f aca="false">IF(ISNA(IF(E232="","",VLOOKUP(M232,$H$3:$I$12,2,0))),"",(IF(E232="","",VLOOKUP(M232,$H$3:$I$12,2,0))))</f>
        <v>0</v>
      </c>
      <c r="J232" s="74" t="n">
        <f aca="false">IF(E232="","",IF(H232=0,"",H232*(1-I232)))</f>
        <v>26.2</v>
      </c>
      <c r="K232" s="74" t="n">
        <f aca="false">IF(OR(E232="", LOWER(A232)="nie wyceniono"),"",H232*F232)</f>
        <v>104.8</v>
      </c>
      <c r="L232" s="74" t="n">
        <f aca="false">IF(OR(E232="", LOWER(A232)="nie wyceniono"),"",J232*F232)</f>
        <v>104.8</v>
      </c>
      <c r="M232" s="76" t="s">
        <v>43</v>
      </c>
    </row>
    <row r="233" customFormat="false" ht="13.2" hidden="false" customHeight="false" outlineLevel="0" collapsed="false">
      <c r="A233" s="69"/>
      <c r="B233" s="70" t="s">
        <v>21</v>
      </c>
      <c r="C233" s="71" t="n">
        <v>1</v>
      </c>
      <c r="D233" s="71" t="n">
        <v>1</v>
      </c>
      <c r="E233" s="70" t="s">
        <v>196</v>
      </c>
      <c r="F233" s="72" t="n">
        <f aca="false">IF(OR(C233="",LOWER(A233)="nie wyceniono"),"",C233*D233)</f>
        <v>1</v>
      </c>
      <c r="G233" s="73" t="s">
        <v>197</v>
      </c>
      <c r="H233" s="74" t="n">
        <v>23.8</v>
      </c>
      <c r="I233" s="75" t="n">
        <f aca="false">IF(ISNA(IF(E233="","",VLOOKUP(M233,$H$3:$I$12,2,0))),"",(IF(E233="","",VLOOKUP(M233,$H$3:$I$12,2,0))))</f>
        <v>0</v>
      </c>
      <c r="J233" s="74" t="n">
        <f aca="false">IF(E233="","",IF(H233=0,"",H233*(1-I233)))</f>
        <v>23.8</v>
      </c>
      <c r="K233" s="74" t="n">
        <f aca="false">IF(OR(E233="", LOWER(A233)="nie wyceniono"),"",H233*F233)</f>
        <v>23.8</v>
      </c>
      <c r="L233" s="74" t="n">
        <f aca="false">IF(OR(E233="", LOWER(A233)="nie wyceniono"),"",J233*F233)</f>
        <v>23.8</v>
      </c>
      <c r="M233" s="76" t="s">
        <v>43</v>
      </c>
    </row>
    <row r="234" customFormat="false" ht="13.2" hidden="false" customHeight="false" outlineLevel="0" collapsed="false">
      <c r="A234" s="69"/>
      <c r="B234" s="70" t="s">
        <v>21</v>
      </c>
      <c r="C234" s="71" t="n">
        <v>1</v>
      </c>
      <c r="D234" s="71" t="n">
        <v>1</v>
      </c>
      <c r="E234" s="70" t="s">
        <v>198</v>
      </c>
      <c r="F234" s="72" t="n">
        <f aca="false">IF(OR(C234="",LOWER(A234)="nie wyceniono"),"",C234*D234)</f>
        <v>1</v>
      </c>
      <c r="G234" s="73" t="s">
        <v>199</v>
      </c>
      <c r="H234" s="74" t="n">
        <v>164</v>
      </c>
      <c r="I234" s="75" t="n">
        <f aca="false">IF(ISNA(IF(E234="","",VLOOKUP(M234,$H$3:$I$12,2,0))),"",(IF(E234="","",VLOOKUP(M234,$H$3:$I$12,2,0))))</f>
        <v>0</v>
      </c>
      <c r="J234" s="74" t="n">
        <f aca="false">IF(E234="","",IF(H234=0,"",H234*(1-I234)))</f>
        <v>164</v>
      </c>
      <c r="K234" s="74" t="n">
        <f aca="false">IF(OR(E234="", LOWER(A234)="nie wyceniono"),"",H234*F234)</f>
        <v>164</v>
      </c>
      <c r="L234" s="74" t="n">
        <f aca="false">IF(OR(E234="", LOWER(A234)="nie wyceniono"),"",J234*F234)</f>
        <v>164</v>
      </c>
      <c r="M234" s="76" t="s">
        <v>43</v>
      </c>
    </row>
    <row r="235" customFormat="false" ht="13.2" hidden="false" customHeight="false" outlineLevel="0" collapsed="false">
      <c r="A235" s="69"/>
      <c r="B235" s="70" t="s">
        <v>21</v>
      </c>
      <c r="C235" s="71" t="n">
        <v>1</v>
      </c>
      <c r="D235" s="71" t="n">
        <v>2</v>
      </c>
      <c r="E235" s="70" t="s">
        <v>200</v>
      </c>
      <c r="F235" s="72" t="n">
        <f aca="false">IF(OR(C235="",LOWER(A235)="nie wyceniono"),"",C235*D235)</f>
        <v>2</v>
      </c>
      <c r="G235" s="73" t="s">
        <v>201</v>
      </c>
      <c r="H235" s="74" t="n">
        <v>111</v>
      </c>
      <c r="I235" s="75" t="n">
        <f aca="false">IF(ISNA(IF(E235="","",VLOOKUP(M235,$H$3:$I$12,2,0))),"",(IF(E235="","",VLOOKUP(M235,$H$3:$I$12,2,0))))</f>
        <v>0</v>
      </c>
      <c r="J235" s="74" t="n">
        <f aca="false">IF(E235="","",IF(H235=0,"",H235*(1-I235)))</f>
        <v>111</v>
      </c>
      <c r="K235" s="74" t="n">
        <f aca="false">IF(OR(E235="", LOWER(A235)="nie wyceniono"),"",H235*F235)</f>
        <v>222</v>
      </c>
      <c r="L235" s="74" t="n">
        <f aca="false">IF(OR(E235="", LOWER(A235)="nie wyceniono"),"",J235*F235)</f>
        <v>222</v>
      </c>
      <c r="M235" s="76" t="s">
        <v>43</v>
      </c>
    </row>
    <row r="236" customFormat="false" ht="13.2" hidden="false" customHeight="false" outlineLevel="0" collapsed="false">
      <c r="A236" s="69"/>
      <c r="B236" s="70" t="s">
        <v>21</v>
      </c>
      <c r="C236" s="71" t="n">
        <v>1</v>
      </c>
      <c r="D236" s="71" t="n">
        <v>1</v>
      </c>
      <c r="E236" s="70" t="s">
        <v>259</v>
      </c>
      <c r="F236" s="72" t="n">
        <f aca="false">IF(OR(C236="",LOWER(A236)="nie wyceniono"),"",C236*D236)</f>
        <v>1</v>
      </c>
      <c r="G236" s="73" t="s">
        <v>260</v>
      </c>
      <c r="H236" s="74" t="n">
        <v>1402</v>
      </c>
      <c r="I236" s="75" t="n">
        <f aca="false">IF(ISNA(IF(E236="","",VLOOKUP(M236,$H$3:$I$12,2,0))),"",(IF(E236="","",VLOOKUP(M236,$H$3:$I$12,2,0))))</f>
        <v>0</v>
      </c>
      <c r="J236" s="74" t="n">
        <f aca="false">IF(E236="","",IF(H236=0,"",H236*(1-I236)))</f>
        <v>1402</v>
      </c>
      <c r="K236" s="74" t="n">
        <f aca="false">IF(OR(E236="", LOWER(A236)="nie wyceniono"),"",H236*F236)</f>
        <v>1402</v>
      </c>
      <c r="L236" s="74" t="n">
        <f aca="false">IF(OR(E236="", LOWER(A236)="nie wyceniono"),"",J236*F236)</f>
        <v>1402</v>
      </c>
      <c r="M236" s="76" t="s">
        <v>43</v>
      </c>
    </row>
    <row r="237" customFormat="false" ht="13.2" hidden="false" customHeight="false" outlineLevel="0" collapsed="false">
      <c r="A237" s="69"/>
      <c r="B237" s="70" t="s">
        <v>21</v>
      </c>
      <c r="C237" s="71" t="n">
        <v>1</v>
      </c>
      <c r="D237" s="71" t="n">
        <v>1</v>
      </c>
      <c r="E237" s="70" t="s">
        <v>261</v>
      </c>
      <c r="F237" s="72" t="n">
        <f aca="false">IF(OR(C237="",LOWER(A237)="nie wyceniono"),"",C237*D237)</f>
        <v>1</v>
      </c>
      <c r="G237" s="73" t="s">
        <v>262</v>
      </c>
      <c r="H237" s="74" t="n">
        <v>146</v>
      </c>
      <c r="I237" s="75" t="n">
        <f aca="false">IF(ISNA(IF(E237="","",VLOOKUP(M237,$H$3:$I$12,2,0))),"",(IF(E237="","",VLOOKUP(M237,$H$3:$I$12,2,0))))</f>
        <v>0</v>
      </c>
      <c r="J237" s="74" t="n">
        <f aca="false">IF(E237="","",IF(H237=0,"",H237*(1-I237)))</f>
        <v>146</v>
      </c>
      <c r="K237" s="74" t="n">
        <f aca="false">IF(OR(E237="", LOWER(A237)="nie wyceniono"),"",H237*F237)</f>
        <v>146</v>
      </c>
      <c r="L237" s="74" t="n">
        <f aca="false">IF(OR(E237="", LOWER(A237)="nie wyceniono"),"",J237*F237)</f>
        <v>146</v>
      </c>
      <c r="M237" s="76" t="s">
        <v>43</v>
      </c>
    </row>
    <row r="238" customFormat="false" ht="13.2" hidden="false" customHeight="false" outlineLevel="0" collapsed="false">
      <c r="A238" s="69"/>
      <c r="B238" s="70" t="s">
        <v>21</v>
      </c>
      <c r="C238" s="71" t="n">
        <v>1</v>
      </c>
      <c r="D238" s="71" t="n">
        <v>1</v>
      </c>
      <c r="E238" s="70" t="s">
        <v>263</v>
      </c>
      <c r="F238" s="72" t="n">
        <f aca="false">IF(OR(C238="",LOWER(A238)="nie wyceniono"),"",C238*D238)</f>
        <v>1</v>
      </c>
      <c r="G238" s="73" t="s">
        <v>264</v>
      </c>
      <c r="H238" s="74" t="n">
        <v>74.5</v>
      </c>
      <c r="I238" s="75" t="n">
        <f aca="false">IF(ISNA(IF(E238="","",VLOOKUP(M238,$H$3:$I$12,2,0))),"",(IF(E238="","",VLOOKUP(M238,$H$3:$I$12,2,0))))</f>
        <v>0</v>
      </c>
      <c r="J238" s="74" t="n">
        <f aca="false">IF(E238="","",IF(H238=0,"",H238*(1-I238)))</f>
        <v>74.5</v>
      </c>
      <c r="K238" s="74" t="n">
        <f aca="false">IF(OR(E238="", LOWER(A238)="nie wyceniono"),"",H238*F238)</f>
        <v>74.5</v>
      </c>
      <c r="L238" s="74" t="n">
        <f aca="false">IF(OR(E238="", LOWER(A238)="nie wyceniono"),"",J238*F238)</f>
        <v>74.5</v>
      </c>
      <c r="M238" s="76" t="s">
        <v>43</v>
      </c>
    </row>
    <row r="239" customFormat="false" ht="13.2" hidden="false" customHeight="false" outlineLevel="0" collapsed="false">
      <c r="A239" s="69"/>
      <c r="B239" s="70" t="s">
        <v>21</v>
      </c>
      <c r="C239" s="71" t="n">
        <v>1</v>
      </c>
      <c r="D239" s="71" t="n">
        <v>1</v>
      </c>
      <c r="E239" s="70" t="s">
        <v>214</v>
      </c>
      <c r="F239" s="72" t="n">
        <f aca="false">IF(OR(C239="",LOWER(A239)="nie wyceniono"),"",C239*D239)</f>
        <v>1</v>
      </c>
      <c r="G239" s="73" t="s">
        <v>215</v>
      </c>
      <c r="H239" s="74" t="n">
        <v>101</v>
      </c>
      <c r="I239" s="75" t="n">
        <f aca="false">IF(ISNA(IF(E239="","",VLOOKUP(M239,$H$3:$I$12,2,0))),"",(IF(E239="","",VLOOKUP(M239,$H$3:$I$12,2,0))))</f>
        <v>0</v>
      </c>
      <c r="J239" s="74" t="n">
        <f aca="false">IF(E239="","",IF(H239=0,"",H239*(1-I239)))</f>
        <v>101</v>
      </c>
      <c r="K239" s="74" t="n">
        <f aca="false">IF(OR(E239="", LOWER(A239)="nie wyceniono"),"",H239*F239)</f>
        <v>101</v>
      </c>
      <c r="L239" s="74" t="n">
        <f aca="false">IF(OR(E239="", LOWER(A239)="nie wyceniono"),"",J239*F239)</f>
        <v>101</v>
      </c>
      <c r="M239" s="76" t="s">
        <v>43</v>
      </c>
    </row>
    <row r="240" customFormat="false" ht="13.2" hidden="false" customHeight="false" outlineLevel="0" collapsed="false">
      <c r="A240" s="69" t="s">
        <v>179</v>
      </c>
      <c r="B240" s="70" t="s">
        <v>21</v>
      </c>
      <c r="C240" s="71" t="n">
        <v>1</v>
      </c>
      <c r="D240" s="71" t="n">
        <v>1</v>
      </c>
      <c r="E240" s="70"/>
      <c r="F240" s="72" t="str">
        <f aca="false">IF(OR(C240="",LOWER(A240)="nie wyceniono"),"",C240*D240)</f>
        <v/>
      </c>
      <c r="G240" s="73" t="s">
        <v>22</v>
      </c>
      <c r="H240" s="74"/>
      <c r="I240" s="75" t="str">
        <f aca="false">IF(ISNA(IF(E240="","",VLOOKUP(M240,$H$3:$I$12,2,0))),"",(IF(E240="","",VLOOKUP(M240,$H$3:$I$12,2,0))))</f>
        <v/>
      </c>
      <c r="J240" s="74" t="str">
        <f aca="false">IF(E240="","",IF(H240=0,"",H240*(1-I240)))</f>
        <v/>
      </c>
      <c r="K240" s="74" t="str">
        <f aca="false">IF(OR(E240="", LOWER(A240)="nie wyceniono"),"",H240*F240)</f>
        <v/>
      </c>
      <c r="L240" s="74" t="str">
        <f aca="false">IF(OR(E240="", LOWER(A240)="nie wyceniono"),"",J240*F240)</f>
        <v/>
      </c>
      <c r="M240" s="76"/>
    </row>
    <row r="241" customFormat="false" ht="13.2" hidden="false" customHeight="false" outlineLevel="0" collapsed="false">
      <c r="A241" s="77"/>
      <c r="B241" s="78"/>
      <c r="C241" s="78"/>
      <c r="D241" s="78"/>
      <c r="E241" s="78"/>
      <c r="F241" s="79" t="str">
        <f aca="false">IF(OR(C241="",LOWER(A241)="nie wyceniono"),"",C241*D241)</f>
        <v/>
      </c>
      <c r="G241" s="80"/>
      <c r="H241" s="81"/>
      <c r="I241" s="82" t="str">
        <f aca="false">IF(ISNA(IF(E241="","",VLOOKUP(M241,$H$3:$I$12,2,0))),"",(IF(E241="","",VLOOKUP(M241,$H$3:$I$12,2,0))))</f>
        <v/>
      </c>
      <c r="J241" s="81" t="str">
        <f aca="false">IF(E241="","",IF(H241=0,"",H241*(1-I241)))</f>
        <v/>
      </c>
      <c r="K241" s="81" t="str">
        <f aca="false">IF(OR(E241="", LOWER(A241)="nie wyceniono"),"",H241*F241)</f>
        <v/>
      </c>
      <c r="L241" s="81" t="str">
        <f aca="false">IF(OR(E241="", LOWER(A241)="nie wyceniono"),"",J241*F241)</f>
        <v/>
      </c>
      <c r="M241" s="83"/>
    </row>
    <row r="242" customFormat="false" ht="13.2" hidden="false" customHeight="false" outlineLevel="0" collapsed="false">
      <c r="A242" s="69"/>
      <c r="B242" s="70"/>
      <c r="C242" s="71"/>
      <c r="D242" s="71"/>
      <c r="E242" s="70"/>
      <c r="F242" s="72" t="str">
        <f aca="false">IF(OR(C242="",LOWER(A242)="nie wyceniono"),"",C242*D242)</f>
        <v/>
      </c>
      <c r="G242" s="73"/>
      <c r="H242" s="74"/>
      <c r="I242" s="75" t="str">
        <f aca="false">IF(ISNA(IF(E242="","",VLOOKUP(M242,$H$3:$I$12,2,0))),"",(IF(E242="","",VLOOKUP(M242,$H$3:$I$12,2,0))))</f>
        <v/>
      </c>
      <c r="J242" s="74" t="str">
        <f aca="false">IF(E242="","",IF(H242=0,"",H242*(1-I242)))</f>
        <v/>
      </c>
      <c r="K242" s="74" t="str">
        <f aca="false">IF(OR(E242="", LOWER(A242)="nie wyceniono"),"",H242*F242)</f>
        <v/>
      </c>
      <c r="L242" s="74" t="str">
        <f aca="false">IF(OR(E242="", LOWER(A242)="nie wyceniono"),"",J242*F242)</f>
        <v/>
      </c>
      <c r="M242" s="76"/>
    </row>
    <row r="243" customFormat="false" ht="13.2" hidden="false" customHeight="false" outlineLevel="0" collapsed="false">
      <c r="A243" s="69"/>
      <c r="B243" s="70"/>
      <c r="C243" s="71"/>
      <c r="D243" s="71"/>
      <c r="E243" s="70"/>
      <c r="F243" s="72" t="str">
        <f aca="false">IF(OR(C243="",LOWER(A243)="nie wyceniono"),"",C243*D243)</f>
        <v/>
      </c>
      <c r="G243" s="73"/>
      <c r="H243" s="74"/>
      <c r="I243" s="75" t="str">
        <f aca="false">IF(ISNA(IF(E243="","",VLOOKUP(M243,$H$3:$I$12,2,0))),"",(IF(E243="","",VLOOKUP(M243,$H$3:$I$12,2,0))))</f>
        <v/>
      </c>
      <c r="J243" s="74" t="str">
        <f aca="false">IF(E243="","",IF(H243=0,"",H243*(1-I243)))</f>
        <v/>
      </c>
      <c r="K243" s="74" t="str">
        <f aca="false">IF(OR(E243="", LOWER(A243)="nie wyceniono"),"",H243*F243)</f>
        <v/>
      </c>
      <c r="L243" s="74" t="str">
        <f aca="false">IF(OR(E243="", LOWER(A243)="nie wyceniono"),"",J243*F243)</f>
        <v/>
      </c>
      <c r="M243" s="76"/>
    </row>
    <row r="244" customFormat="false" ht="13.2" hidden="false" customHeight="false" outlineLevel="0" collapsed="false">
      <c r="A244" s="69"/>
      <c r="B244" s="70"/>
      <c r="C244" s="71"/>
      <c r="D244" s="71"/>
      <c r="E244" s="70"/>
      <c r="F244" s="72" t="str">
        <f aca="false">IF(OR(C244="",LOWER(A244)="nie wyceniono"),"",C244*D244)</f>
        <v/>
      </c>
      <c r="G244" s="73"/>
      <c r="H244" s="74"/>
      <c r="I244" s="75" t="str">
        <f aca="false">IF(ISNA(IF(E244="","",VLOOKUP(M244,$H$3:$I$12,2,0))),"",(IF(E244="","",VLOOKUP(M244,$H$3:$I$12,2,0))))</f>
        <v/>
      </c>
      <c r="J244" s="74" t="str">
        <f aca="false">IF(E244="","",IF(H244=0,"",H244*(1-I244)))</f>
        <v/>
      </c>
      <c r="K244" s="74" t="str">
        <f aca="false">IF(OR(E244="", LOWER(A244)="nie wyceniono"),"",H244*F244)</f>
        <v/>
      </c>
      <c r="L244" s="74" t="str">
        <f aca="false">IF(OR(E244="", LOWER(A244)="nie wyceniono"),"",J244*F244)</f>
        <v/>
      </c>
      <c r="M244" s="76"/>
    </row>
    <row r="245" customFormat="false" ht="13.2" hidden="false" customHeight="false" outlineLevel="0" collapsed="false">
      <c r="A245" s="69"/>
      <c r="B245" s="70"/>
      <c r="C245" s="71"/>
      <c r="D245" s="71"/>
      <c r="E245" s="70"/>
      <c r="F245" s="72" t="str">
        <f aca="false">IF(OR(C245="",LOWER(A245)="nie wyceniono"),"",C245*D245)</f>
        <v/>
      </c>
      <c r="G245" s="73"/>
      <c r="H245" s="74"/>
      <c r="I245" s="75" t="str">
        <f aca="false">IF(ISNA(IF(E245="","",VLOOKUP(M245,$H$3:$I$12,2,0))),"",(IF(E245="","",VLOOKUP(M245,$H$3:$I$12,2,0))))</f>
        <v/>
      </c>
      <c r="J245" s="74" t="str">
        <f aca="false">IF(E245="","",IF(H245=0,"",H245*(1-I245)))</f>
        <v/>
      </c>
      <c r="K245" s="74" t="str">
        <f aca="false">IF(OR(E245="", LOWER(A245)="nie wyceniono"),"",H245*F245)</f>
        <v/>
      </c>
      <c r="L245" s="74" t="str">
        <f aca="false">IF(OR(E245="", LOWER(A245)="nie wyceniono"),"",J245*F245)</f>
        <v/>
      </c>
      <c r="M245" s="76"/>
    </row>
    <row r="246" customFormat="false" ht="13.2" hidden="false" customHeight="false" outlineLevel="0" collapsed="false">
      <c r="A246" s="69"/>
      <c r="B246" s="70"/>
      <c r="C246" s="71"/>
      <c r="D246" s="71"/>
      <c r="E246" s="70"/>
      <c r="F246" s="72" t="str">
        <f aca="false">IF(OR(C246="",LOWER(A246)="nie wyceniono"),"",C246*D246)</f>
        <v/>
      </c>
      <c r="G246" s="73"/>
      <c r="H246" s="74"/>
      <c r="I246" s="75" t="str">
        <f aca="false">IF(ISNA(IF(E246="","",VLOOKUP(M246,$H$3:$I$12,2,0))),"",(IF(E246="","",VLOOKUP(M246,$H$3:$I$12,2,0))))</f>
        <v/>
      </c>
      <c r="J246" s="74" t="str">
        <f aca="false">IF(E246="","",IF(H246=0,"",H246*(1-I246)))</f>
        <v/>
      </c>
      <c r="K246" s="74" t="str">
        <f aca="false">IF(OR(E246="", LOWER(A246)="nie wyceniono"),"",H246*F246)</f>
        <v/>
      </c>
      <c r="L246" s="74" t="str">
        <f aca="false">IF(OR(E246="", LOWER(A246)="nie wyceniono"),"",J246*F246)</f>
        <v/>
      </c>
      <c r="M246" s="76"/>
    </row>
    <row r="247" customFormat="false" ht="13.8" hidden="false" customHeight="false" outlineLevel="0" collapsed="false">
      <c r="A247" s="69"/>
      <c r="B247" s="70"/>
      <c r="C247" s="71"/>
      <c r="D247" s="71"/>
      <c r="E247" s="70"/>
      <c r="F247" s="72" t="str">
        <f aca="false">IF(OR(C247="",LOWER(A247)="nie wyceniono"),"",C247*D247)</f>
        <v/>
      </c>
      <c r="G247" s="73"/>
      <c r="H247" s="74"/>
      <c r="I247" s="75" t="str">
        <f aca="false">IF(ISNA(IF(E247="","",VLOOKUP(M247,$H$3:$I$12,2,0))),"",(IF(E247="","",VLOOKUP(M247,$H$3:$I$12,2,0))))</f>
        <v/>
      </c>
      <c r="J247" s="74" t="str">
        <f aca="false">IF(E247="","",IF(H247=0,"",H247*(1-I247)))</f>
        <v/>
      </c>
      <c r="K247" s="74" t="str">
        <f aca="false">IF(OR(E247="", LOWER(A247)="nie wyceniono"),"",H247*F247)</f>
        <v/>
      </c>
      <c r="L247" s="74" t="str">
        <f aca="false">IF(OR(E247="", LOWER(A247)="nie wyceniono"),"",J247*F247)</f>
        <v/>
      </c>
      <c r="M247" s="76"/>
    </row>
    <row r="248" customFormat="false" ht="13.8" hidden="false" customHeight="false" outlineLevel="0" collapsed="false">
      <c r="A248" s="85" t="s">
        <v>265</v>
      </c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</row>
    <row r="249" customFormat="false" ht="13.8" hidden="false" customHeight="false" outlineLevel="0" collapsed="false">
      <c r="A249" s="86"/>
      <c r="B249" s="86"/>
      <c r="C249" s="86"/>
      <c r="D249" s="86"/>
      <c r="E249" s="86"/>
      <c r="F249" s="87"/>
      <c r="G249" s="87"/>
      <c r="H249" s="87"/>
      <c r="I249" s="87"/>
      <c r="J249" s="87"/>
      <c r="K249" s="87"/>
      <c r="L249" s="87"/>
      <c r="M249" s="87"/>
    </row>
    <row r="250" customFormat="false" ht="13.2" hidden="false" customHeight="true" outlineLevel="0" collapsed="false">
      <c r="A250" s="88" t="s">
        <v>266</v>
      </c>
      <c r="B250" s="88"/>
      <c r="C250" s="88"/>
      <c r="D250" s="88"/>
      <c r="E250" s="88"/>
      <c r="F250" s="89" t="s">
        <v>267</v>
      </c>
      <c r="G250" s="89"/>
      <c r="H250" s="89"/>
      <c r="I250" s="89"/>
      <c r="J250" s="89"/>
      <c r="K250" s="89"/>
      <c r="L250" s="89"/>
      <c r="M250" s="89"/>
    </row>
    <row r="251" customFormat="false" ht="13.2" hidden="false" customHeight="true" outlineLevel="0" collapsed="false">
      <c r="A251" s="88"/>
      <c r="B251" s="88"/>
      <c r="C251" s="88"/>
      <c r="D251" s="88"/>
      <c r="E251" s="88"/>
      <c r="F251" s="90" t="s">
        <v>268</v>
      </c>
      <c r="G251" s="90"/>
      <c r="H251" s="90"/>
      <c r="I251" s="90"/>
      <c r="J251" s="90"/>
      <c r="K251" s="90"/>
      <c r="L251" s="90"/>
      <c r="M251" s="90"/>
    </row>
    <row r="252" customFormat="false" ht="13.2" hidden="false" customHeight="true" outlineLevel="0" collapsed="false">
      <c r="A252" s="88"/>
      <c r="B252" s="88"/>
      <c r="C252" s="88"/>
      <c r="D252" s="88"/>
      <c r="E252" s="88"/>
      <c r="F252" s="90" t="s">
        <v>269</v>
      </c>
      <c r="G252" s="90"/>
      <c r="H252" s="90"/>
      <c r="I252" s="90"/>
      <c r="J252" s="90"/>
      <c r="K252" s="90"/>
      <c r="L252" s="90"/>
      <c r="M252" s="90"/>
    </row>
    <row r="253" customFormat="false" ht="13.2" hidden="false" customHeight="true" outlineLevel="0" collapsed="false">
      <c r="A253" s="88"/>
      <c r="B253" s="88"/>
      <c r="C253" s="88"/>
      <c r="D253" s="88"/>
      <c r="E253" s="88"/>
      <c r="F253" s="90" t="s">
        <v>270</v>
      </c>
      <c r="G253" s="90"/>
      <c r="H253" s="90"/>
      <c r="I253" s="90"/>
      <c r="J253" s="90"/>
      <c r="K253" s="90"/>
      <c r="L253" s="90"/>
      <c r="M253" s="90"/>
    </row>
    <row r="254" customFormat="false" ht="13.2" hidden="false" customHeight="true" outlineLevel="0" collapsed="false">
      <c r="A254" s="88"/>
      <c r="B254" s="88"/>
      <c r="C254" s="88"/>
      <c r="D254" s="88"/>
      <c r="E254" s="88"/>
      <c r="F254" s="90" t="s">
        <v>271</v>
      </c>
      <c r="G254" s="90"/>
      <c r="H254" s="90"/>
      <c r="I254" s="90"/>
      <c r="J254" s="90"/>
      <c r="K254" s="90"/>
      <c r="L254" s="90"/>
      <c r="M254" s="90"/>
    </row>
    <row r="255" customFormat="false" ht="13.2" hidden="false" customHeight="true" outlineLevel="0" collapsed="false">
      <c r="A255" s="88"/>
      <c r="B255" s="88"/>
      <c r="C255" s="88"/>
      <c r="D255" s="88"/>
      <c r="E255" s="88"/>
      <c r="F255" s="90" t="s">
        <v>272</v>
      </c>
      <c r="G255" s="90"/>
      <c r="H255" s="90"/>
      <c r="I255" s="90"/>
      <c r="J255" s="90"/>
      <c r="K255" s="90"/>
      <c r="L255" s="90"/>
      <c r="M255" s="90"/>
    </row>
    <row r="256" customFormat="false" ht="13.2" hidden="false" customHeight="true" outlineLevel="0" collapsed="false">
      <c r="A256" s="88"/>
      <c r="B256" s="88"/>
      <c r="C256" s="88"/>
      <c r="D256" s="88"/>
      <c r="E256" s="88"/>
      <c r="F256" s="90" t="s">
        <v>273</v>
      </c>
      <c r="G256" s="90"/>
      <c r="H256" s="90"/>
      <c r="I256" s="90"/>
      <c r="J256" s="90"/>
      <c r="K256" s="90"/>
      <c r="L256" s="90"/>
      <c r="M256" s="90"/>
    </row>
    <row r="257" customFormat="false" ht="13.2" hidden="false" customHeight="true" outlineLevel="0" collapsed="false">
      <c r="A257" s="88"/>
      <c r="B257" s="88"/>
      <c r="C257" s="88"/>
      <c r="D257" s="88"/>
      <c r="E257" s="88"/>
      <c r="F257" s="91" t="s">
        <v>274</v>
      </c>
      <c r="G257" s="91"/>
      <c r="H257" s="91"/>
      <c r="I257" s="91"/>
      <c r="J257" s="91"/>
      <c r="K257" s="91"/>
      <c r="L257" s="91"/>
      <c r="M257" s="91"/>
    </row>
    <row r="258" customFormat="false" ht="13.2" hidden="false" customHeight="false" outlineLevel="0" collapsed="false">
      <c r="A258" s="88"/>
      <c r="B258" s="88"/>
      <c r="C258" s="88"/>
      <c r="D258" s="88"/>
      <c r="E258" s="88"/>
      <c r="F258" s="90"/>
      <c r="G258" s="90"/>
      <c r="H258" s="90"/>
      <c r="I258" s="90"/>
      <c r="J258" s="90"/>
      <c r="K258" s="90"/>
      <c r="L258" s="90"/>
      <c r="M258" s="90"/>
    </row>
    <row r="259" customFormat="false" ht="13.2" hidden="false" customHeight="false" outlineLevel="0" collapsed="false">
      <c r="A259" s="88"/>
      <c r="B259" s="88"/>
      <c r="C259" s="88"/>
      <c r="D259" s="88"/>
      <c r="E259" s="88"/>
      <c r="F259" s="90"/>
      <c r="G259" s="90"/>
      <c r="H259" s="90"/>
      <c r="I259" s="90"/>
      <c r="J259" s="90"/>
      <c r="K259" s="90"/>
      <c r="L259" s="90"/>
      <c r="M259" s="90"/>
    </row>
    <row r="260" customFormat="false" ht="13.2" hidden="false" customHeight="false" outlineLevel="0" collapsed="false">
      <c r="A260" s="88"/>
      <c r="B260" s="88"/>
      <c r="C260" s="88"/>
      <c r="D260" s="88"/>
      <c r="E260" s="88"/>
      <c r="F260" s="90"/>
      <c r="G260" s="90"/>
      <c r="H260" s="90"/>
      <c r="I260" s="90"/>
      <c r="J260" s="90"/>
      <c r="K260" s="90"/>
      <c r="L260" s="90"/>
      <c r="M260" s="90"/>
    </row>
    <row r="261" customFormat="false" ht="13.2" hidden="false" customHeight="false" outlineLevel="0" collapsed="false">
      <c r="A261" s="88"/>
      <c r="B261" s="88"/>
      <c r="C261" s="88"/>
      <c r="D261" s="88"/>
      <c r="E261" s="88"/>
      <c r="F261" s="90"/>
      <c r="G261" s="90"/>
      <c r="H261" s="90"/>
      <c r="I261" s="90"/>
      <c r="J261" s="90"/>
      <c r="K261" s="90"/>
      <c r="L261" s="90"/>
      <c r="M261" s="90"/>
    </row>
    <row r="262" customFormat="false" ht="13.2" hidden="false" customHeight="false" outlineLevel="0" collapsed="false">
      <c r="A262" s="88"/>
      <c r="B262" s="88"/>
      <c r="C262" s="88"/>
      <c r="D262" s="88"/>
      <c r="E262" s="88"/>
      <c r="F262" s="90"/>
      <c r="G262" s="90"/>
      <c r="H262" s="90"/>
      <c r="I262" s="90"/>
      <c r="J262" s="90"/>
      <c r="K262" s="90"/>
      <c r="L262" s="90"/>
      <c r="M262" s="90"/>
    </row>
    <row r="263" customFormat="false" ht="13.8" hidden="false" customHeight="false" outlineLevel="0" collapsed="false">
      <c r="A263" s="88"/>
      <c r="B263" s="88"/>
      <c r="C263" s="88"/>
      <c r="D263" s="88"/>
      <c r="E263" s="88"/>
      <c r="F263" s="90"/>
      <c r="G263" s="90"/>
      <c r="H263" s="90"/>
      <c r="I263" s="90"/>
      <c r="J263" s="90"/>
      <c r="K263" s="90"/>
      <c r="L263" s="90"/>
      <c r="M263" s="90"/>
    </row>
    <row r="264" customFormat="false" ht="13.2" hidden="false" customHeight="true" outlineLevel="0" collapsed="false">
      <c r="A264" s="88" t="s">
        <v>275</v>
      </c>
      <c r="B264" s="88"/>
      <c r="C264" s="88"/>
      <c r="D264" s="88"/>
      <c r="E264" s="88"/>
      <c r="F264" s="89" t="s">
        <v>276</v>
      </c>
      <c r="G264" s="89"/>
      <c r="H264" s="89"/>
      <c r="I264" s="89"/>
      <c r="J264" s="89"/>
      <c r="K264" s="89"/>
      <c r="L264" s="89"/>
      <c r="M264" s="89"/>
    </row>
    <row r="265" customFormat="false" ht="13.2" hidden="false" customHeight="true" outlineLevel="0" collapsed="false">
      <c r="A265" s="88"/>
      <c r="B265" s="88"/>
      <c r="C265" s="88"/>
      <c r="D265" s="88"/>
      <c r="E265" s="88"/>
      <c r="F265" s="90" t="s">
        <v>277</v>
      </c>
      <c r="G265" s="90"/>
      <c r="H265" s="90"/>
      <c r="I265" s="90"/>
      <c r="J265" s="90"/>
      <c r="K265" s="90"/>
      <c r="L265" s="90"/>
      <c r="M265" s="90"/>
    </row>
    <row r="266" customFormat="false" ht="13.2" hidden="false" customHeight="false" outlineLevel="0" collapsed="false">
      <c r="A266" s="88"/>
      <c r="B266" s="88"/>
      <c r="C266" s="88"/>
      <c r="D266" s="88"/>
      <c r="E266" s="88"/>
      <c r="F266" s="90"/>
      <c r="G266" s="90"/>
      <c r="H266" s="90"/>
      <c r="I266" s="90"/>
      <c r="J266" s="90"/>
      <c r="K266" s="90"/>
      <c r="L266" s="90"/>
      <c r="M266" s="90"/>
    </row>
    <row r="267" customFormat="false" ht="13.2" hidden="false" customHeight="false" outlineLevel="0" collapsed="false">
      <c r="A267" s="88"/>
      <c r="B267" s="88"/>
      <c r="C267" s="88"/>
      <c r="D267" s="88"/>
      <c r="E267" s="88"/>
      <c r="F267" s="90"/>
      <c r="G267" s="90"/>
      <c r="H267" s="90"/>
      <c r="I267" s="90"/>
      <c r="J267" s="90"/>
      <c r="K267" s="90"/>
      <c r="L267" s="90"/>
      <c r="M267" s="90"/>
    </row>
    <row r="268" customFormat="false" ht="13.2" hidden="false" customHeight="false" outlineLevel="0" collapsed="false">
      <c r="A268" s="88"/>
      <c r="B268" s="88"/>
      <c r="C268" s="88"/>
      <c r="D268" s="88"/>
      <c r="E268" s="88"/>
      <c r="F268" s="90"/>
      <c r="G268" s="90"/>
      <c r="H268" s="90"/>
      <c r="I268" s="90"/>
      <c r="J268" s="90"/>
      <c r="K268" s="90"/>
      <c r="L268" s="90"/>
      <c r="M268" s="90"/>
    </row>
    <row r="269" customFormat="false" ht="13.2" hidden="false" customHeight="false" outlineLevel="0" collapsed="false">
      <c r="A269" s="88"/>
      <c r="B269" s="88"/>
      <c r="C269" s="88"/>
      <c r="D269" s="88"/>
      <c r="E269" s="88"/>
      <c r="F269" s="90"/>
      <c r="G269" s="90"/>
      <c r="H269" s="90"/>
      <c r="I269" s="90"/>
      <c r="J269" s="90"/>
      <c r="K269" s="90"/>
      <c r="L269" s="90"/>
      <c r="M269" s="90"/>
    </row>
    <row r="270" customFormat="false" ht="13.2" hidden="false" customHeight="false" outlineLevel="0" collapsed="false">
      <c r="A270" s="88"/>
      <c r="B270" s="88"/>
      <c r="C270" s="88"/>
      <c r="D270" s="88"/>
      <c r="E270" s="88"/>
      <c r="F270" s="90"/>
      <c r="G270" s="90"/>
      <c r="H270" s="90"/>
      <c r="I270" s="90"/>
      <c r="J270" s="90"/>
      <c r="K270" s="90"/>
      <c r="L270" s="90"/>
      <c r="M270" s="90"/>
    </row>
    <row r="271" customFormat="false" ht="13.2" hidden="false" customHeight="false" outlineLevel="0" collapsed="false">
      <c r="A271" s="88"/>
      <c r="B271" s="88"/>
      <c r="C271" s="88"/>
      <c r="D271" s="88"/>
      <c r="E271" s="88"/>
      <c r="F271" s="90"/>
      <c r="G271" s="90"/>
      <c r="H271" s="90"/>
      <c r="I271" s="90"/>
      <c r="J271" s="90"/>
      <c r="K271" s="90"/>
      <c r="L271" s="90"/>
      <c r="M271" s="90"/>
    </row>
    <row r="272" customFormat="false" ht="13.2" hidden="false" customHeight="false" outlineLevel="0" collapsed="false">
      <c r="A272" s="88"/>
      <c r="B272" s="88"/>
      <c r="C272" s="88"/>
      <c r="D272" s="88"/>
      <c r="E272" s="88"/>
      <c r="F272" s="90"/>
      <c r="G272" s="90"/>
      <c r="H272" s="90"/>
      <c r="I272" s="90"/>
      <c r="J272" s="90"/>
      <c r="K272" s="90"/>
      <c r="L272" s="90"/>
      <c r="M272" s="90"/>
    </row>
    <row r="273" customFormat="false" ht="13.2" hidden="false" customHeight="false" outlineLevel="0" collapsed="false">
      <c r="A273" s="88"/>
      <c r="B273" s="88"/>
      <c r="C273" s="88"/>
      <c r="D273" s="88"/>
      <c r="E273" s="88"/>
      <c r="F273" s="90"/>
      <c r="G273" s="90"/>
      <c r="H273" s="90"/>
      <c r="I273" s="90"/>
      <c r="J273" s="90"/>
      <c r="K273" s="90"/>
      <c r="L273" s="90"/>
      <c r="M273" s="90"/>
    </row>
    <row r="274" customFormat="false" ht="13.2" hidden="false" customHeight="false" outlineLevel="0" collapsed="false">
      <c r="A274" s="88"/>
      <c r="B274" s="88"/>
      <c r="C274" s="88"/>
      <c r="D274" s="88"/>
      <c r="E274" s="88"/>
      <c r="F274" s="90"/>
      <c r="G274" s="90"/>
      <c r="H274" s="90"/>
      <c r="I274" s="90"/>
      <c r="J274" s="90"/>
      <c r="K274" s="90"/>
      <c r="L274" s="90"/>
      <c r="M274" s="90"/>
    </row>
    <row r="275" customFormat="false" ht="13.2" hidden="false" customHeight="false" outlineLevel="0" collapsed="false">
      <c r="A275" s="88"/>
      <c r="B275" s="88"/>
      <c r="C275" s="88"/>
      <c r="D275" s="88"/>
      <c r="E275" s="88"/>
      <c r="F275" s="90"/>
      <c r="G275" s="90"/>
      <c r="H275" s="90"/>
      <c r="I275" s="90"/>
      <c r="J275" s="90"/>
      <c r="K275" s="90"/>
      <c r="L275" s="90"/>
      <c r="M275" s="90"/>
    </row>
    <row r="276" customFormat="false" ht="13.2" hidden="false" customHeight="false" outlineLevel="0" collapsed="false">
      <c r="A276" s="88"/>
      <c r="B276" s="88"/>
      <c r="C276" s="88"/>
      <c r="D276" s="88"/>
      <c r="E276" s="88"/>
      <c r="F276" s="90"/>
      <c r="G276" s="90"/>
      <c r="H276" s="90"/>
      <c r="I276" s="90"/>
      <c r="J276" s="90"/>
      <c r="K276" s="90"/>
      <c r="L276" s="90"/>
      <c r="M276" s="90"/>
    </row>
    <row r="277" customFormat="false" ht="13.2" hidden="false" customHeight="false" outlineLevel="0" collapsed="false">
      <c r="A277" s="88"/>
      <c r="B277" s="88"/>
      <c r="C277" s="88"/>
      <c r="D277" s="88"/>
      <c r="E277" s="88"/>
      <c r="F277" s="90"/>
      <c r="G277" s="90"/>
      <c r="H277" s="90"/>
      <c r="I277" s="90"/>
      <c r="J277" s="90"/>
      <c r="K277" s="90"/>
      <c r="L277" s="90"/>
      <c r="M277" s="90"/>
    </row>
    <row r="278" customFormat="false" ht="13.8" hidden="false" customHeight="false" outlineLevel="0" collapsed="false">
      <c r="A278" s="88"/>
      <c r="B278" s="88"/>
      <c r="C278" s="88"/>
      <c r="D278" s="88"/>
      <c r="E278" s="88"/>
      <c r="F278" s="92"/>
      <c r="G278" s="92"/>
      <c r="H278" s="92"/>
      <c r="I278" s="92"/>
      <c r="J278" s="92"/>
      <c r="K278" s="92"/>
      <c r="L278" s="92"/>
      <c r="M278" s="92"/>
    </row>
    <row r="279" customFormat="false" ht="13.8" hidden="false" customHeight="false" outlineLevel="0" collapsed="false">
      <c r="A279" s="93" t="s">
        <v>278</v>
      </c>
      <c r="B279" s="93"/>
      <c r="C279" s="93"/>
      <c r="D279" s="93"/>
      <c r="E279" s="93"/>
      <c r="F279" s="94" t="s">
        <v>50</v>
      </c>
      <c r="G279" s="94"/>
      <c r="H279" s="94"/>
      <c r="I279" s="94"/>
      <c r="J279" s="94"/>
      <c r="K279" s="94"/>
      <c r="L279" s="94"/>
      <c r="M279" s="94"/>
    </row>
    <row r="280" customFormat="false" ht="13.8" hidden="false" customHeight="false" outlineLevel="0" collapsed="false">
      <c r="A280" s="93" t="s">
        <v>279</v>
      </c>
      <c r="B280" s="93"/>
      <c r="C280" s="93"/>
      <c r="D280" s="93"/>
      <c r="E280" s="93"/>
      <c r="F280" s="94" t="s">
        <v>55</v>
      </c>
      <c r="G280" s="94"/>
      <c r="H280" s="94"/>
      <c r="I280" s="94"/>
      <c r="J280" s="94"/>
      <c r="K280" s="94"/>
      <c r="L280" s="94"/>
      <c r="M280" s="94"/>
    </row>
  </sheetData>
  <mergeCells count="48"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A248:M248"/>
    <mergeCell ref="A249:E249"/>
    <mergeCell ref="F249:M249"/>
    <mergeCell ref="A250:E263"/>
    <mergeCell ref="F250:M250"/>
    <mergeCell ref="F251:M251"/>
    <mergeCell ref="F252:M252"/>
    <mergeCell ref="F253:M253"/>
    <mergeCell ref="F254:M254"/>
    <mergeCell ref="F255:M255"/>
    <mergeCell ref="F256:M256"/>
    <mergeCell ref="F257:M257"/>
    <mergeCell ref="F258:M258"/>
    <mergeCell ref="F259:M259"/>
    <mergeCell ref="F260:M260"/>
    <mergeCell ref="F261:M261"/>
    <mergeCell ref="F262:M262"/>
    <mergeCell ref="F263:M263"/>
    <mergeCell ref="A264:E278"/>
    <mergeCell ref="F264:M264"/>
    <mergeCell ref="F265:M265"/>
    <mergeCell ref="F266:M266"/>
    <mergeCell ref="F267:M267"/>
    <mergeCell ref="F268:M268"/>
    <mergeCell ref="F269:M269"/>
    <mergeCell ref="F270:M270"/>
    <mergeCell ref="F271:M271"/>
    <mergeCell ref="F272:M272"/>
    <mergeCell ref="F273:M273"/>
    <mergeCell ref="F274:M274"/>
    <mergeCell ref="F275:M275"/>
    <mergeCell ref="F276:M276"/>
    <mergeCell ref="F277:M277"/>
    <mergeCell ref="F278:M278"/>
    <mergeCell ref="A279:E279"/>
    <mergeCell ref="F279:M279"/>
    <mergeCell ref="A280:E280"/>
    <mergeCell ref="F280:M280"/>
  </mergeCells>
  <conditionalFormatting sqref="A16:A247">
    <cfRule type="containsText" priority="2" operator="containsText" aboveAverage="0" equalAverage="0" bottom="0" percent="0" rank="0" text="&quot;do uzgodnienia&quot;" dxfId="0">
      <formula>NOT(ISERROR(SEARCH(""do uzgodnienia"",A16)))</formula>
    </cfRule>
    <cfRule type="containsText" priority="3" operator="containsText" aboveAverage="0" equalAverage="0" bottom="0" percent="0" rank="0" text="&quot;do zweryfikowania&quot;" dxfId="1">
      <formula>NOT(ISERROR(SEARCH(""do zweryfikowania"",A16)))</formula>
    </cfRule>
  </conditionalFormatting>
  <conditionalFormatting sqref="B16:B247">
    <cfRule type="expression" priority="4" aboveAverage="0" equalAverage="0" bottom="0" percent="0" rank="0" text="" dxfId="2">
      <formula>A16="nie wyceniono"</formula>
    </cfRule>
  </conditionalFormatting>
  <conditionalFormatting sqref="C16:C247">
    <cfRule type="expression" priority="5" aboveAverage="0" equalAverage="0" bottom="0" percent="0" rank="0" text="" dxfId="3">
      <formula>A16="nie wyceniono"</formula>
    </cfRule>
  </conditionalFormatting>
  <conditionalFormatting sqref="D16:D247">
    <cfRule type="expression" priority="6" aboveAverage="0" equalAverage="0" bottom="0" percent="0" rank="0" text="" dxfId="4">
      <formula>A16="nie wyceniono"</formula>
    </cfRule>
  </conditionalFormatting>
  <conditionalFormatting sqref="E16:E247 M16:M247">
    <cfRule type="expression" priority="7" aboveAverage="0" equalAverage="0" bottom="0" percent="0" rank="0" text="" dxfId="5">
      <formula>A16="nie wyceniono"</formula>
    </cfRule>
  </conditionalFormatting>
  <conditionalFormatting sqref="F16:F247">
    <cfRule type="expression" priority="8" aboveAverage="0" equalAverage="0" bottom="0" percent="0" rank="0" text="" dxfId="6">
      <formula>A16="nie wyceniono"</formula>
    </cfRule>
  </conditionalFormatting>
  <conditionalFormatting sqref="H16:L247">
    <cfRule type="expression" priority="9" aboveAverage="0" equalAverage="0" bottom="0" percent="0" rank="0" text="" dxfId="7">
      <formula>A16="nie wyceniono"</formula>
    </cfRule>
  </conditionalFormatting>
  <conditionalFormatting sqref="G16:G247">
    <cfRule type="expression" priority="10" aboveAverage="0" equalAverage="0" bottom="0" percent="0" rank="0" text="" dxfId="8">
      <formula>G16="BŁĘDNA REFERENCJA LUB BRAK REFERENCJI W CENNIKU"</formula>
    </cfRule>
    <cfRule type="expression" priority="11" aboveAverage="0" equalAverage="0" bottom="0" percent="0" rank="0" text="" dxfId="9">
      <formula>A16="nie wyceniono"</formula>
    </cfRule>
  </conditionalFormatting>
  <conditionalFormatting sqref="M1:M12 M293:M1048576 M14:M15">
    <cfRule type="cellIs" priority="12" operator="equal" aboveAverage="0" equalAverage="0" bottom="0" percent="0" rank="0" text="" dxfId="10">
      <formula>"EFEN"</formula>
    </cfRule>
    <cfRule type="cellIs" priority="13" operator="equal" aboveAverage="0" equalAverage="0" bottom="0" percent="0" rank="0" text="" dxfId="11">
      <formula>"LL"</formula>
    </cfRule>
    <cfRule type="cellIs" priority="14" operator="equal" aboveAverage="0" equalAverage="0" bottom="0" percent="0" rank="0" text="" dxfId="12">
      <formula>"TERASAKI"</formula>
    </cfRule>
  </conditionalFormatting>
  <conditionalFormatting sqref="M248:M292">
    <cfRule type="cellIs" priority="15" operator="equal" aboveAverage="0" equalAverage="0" bottom="0" percent="0" rank="0" text="" dxfId="13">
      <formula>"EFEN"</formula>
    </cfRule>
    <cfRule type="cellIs" priority="16" operator="equal" aboveAverage="0" equalAverage="0" bottom="0" percent="0" rank="0" text="" dxfId="14">
      <formula>"LL"</formula>
    </cfRule>
    <cfRule type="cellIs" priority="17" operator="equal" aboveAverage="0" equalAverage="0" bottom="0" percent="0" rank="0" text="" dxfId="15">
      <formula>"TERASAKI"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2023-06-23T06:08:13Z</dcterms:created>
  <dc:creator>Michał Kik</dc:creator>
  <dc:description/>
  <dc:language>pl-PL</dc:language>
  <cp:lastModifiedBy>Michał Kik</cp:lastModifiedBy>
  <dcterms:modified xsi:type="dcterms:W3CDTF">2023-06-23T06:08:25Z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